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scz-osdlwi01v\fazsoi_reu\DID\COMMUN\PUBLIC\Échanges avec SAI\05RN26 - ACBC Travaux - 2026-2030\BPU - AIM-S\Lot 25 - GO-Platrerie\"/>
    </mc:Choice>
  </mc:AlternateContent>
  <bookViews>
    <workbookView xWindow="0" yWindow="0" windowWidth="28800" windowHeight="12180"/>
  </bookViews>
  <sheets>
    <sheet name="GO - Platrerie" sheetId="1" r:id="rId1"/>
  </sheets>
  <externalReferences>
    <externalReference r:id="rId2"/>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10" i="1" l="1"/>
  <c r="B304" i="1"/>
  <c r="J460" i="1"/>
  <c r="J454" i="1"/>
  <c r="J22" i="1"/>
  <c r="J94" i="1"/>
  <c r="J166" i="1"/>
  <c r="J230" i="1"/>
  <c r="J294" i="1"/>
  <c r="J367" i="1"/>
  <c r="J447" i="1"/>
  <c r="J79" i="1"/>
  <c r="J143" i="1"/>
  <c r="J231" i="1"/>
  <c r="J32" i="1"/>
  <c r="J96" i="1"/>
  <c r="J160" i="1"/>
  <c r="J248" i="1"/>
  <c r="J337" i="1"/>
  <c r="J409" i="1"/>
  <c r="J380" i="1"/>
  <c r="J132" i="1"/>
  <c r="J332" i="1"/>
  <c r="J25" i="1"/>
  <c r="J97" i="1"/>
  <c r="J161" i="1"/>
  <c r="J225" i="1"/>
  <c r="J305" i="1"/>
  <c r="J386" i="1"/>
  <c r="J348" i="1"/>
  <c r="J276" i="1"/>
  <c r="J26" i="1"/>
  <c r="J114" i="1"/>
  <c r="J178" i="1"/>
  <c r="J258" i="1"/>
  <c r="J322" i="1"/>
  <c r="J395" i="1"/>
  <c r="J372" i="1"/>
  <c r="J196" i="1"/>
  <c r="J392" i="1"/>
  <c r="J67" i="1"/>
  <c r="J131" i="1"/>
  <c r="J219" i="1"/>
  <c r="J323" i="1"/>
  <c r="J188" i="1"/>
  <c r="J271" i="1"/>
  <c r="J61" i="1"/>
  <c r="J149" i="1"/>
  <c r="J213" i="1"/>
  <c r="J285" i="1"/>
  <c r="J350" i="1"/>
  <c r="J422" i="1"/>
  <c r="J303" i="1"/>
  <c r="J62" i="1"/>
  <c r="J399" i="1"/>
  <c r="J400" i="1"/>
  <c r="J280" i="1"/>
  <c r="J319" i="1"/>
  <c r="J265" i="1"/>
  <c r="J421" i="1"/>
  <c r="J355" i="1"/>
  <c r="J99" i="1"/>
  <c r="J29" i="1"/>
  <c r="J133" i="1"/>
  <c r="J455" i="1"/>
  <c r="J451" i="1"/>
  <c r="J30" i="1"/>
  <c r="J102" i="1"/>
  <c r="J174" i="1"/>
  <c r="J238" i="1"/>
  <c r="J302" i="1"/>
  <c r="J375" i="1"/>
  <c r="J23" i="1"/>
  <c r="J87" i="1"/>
  <c r="J151" i="1"/>
  <c r="J247" i="1"/>
  <c r="J40" i="1"/>
  <c r="J104" i="1"/>
  <c r="J168" i="1"/>
  <c r="J256" i="1"/>
  <c r="J353" i="1"/>
  <c r="J417" i="1"/>
  <c r="J396" i="1"/>
  <c r="J148" i="1"/>
  <c r="J357" i="1"/>
  <c r="J33" i="1"/>
  <c r="J105" i="1"/>
  <c r="J169" i="1"/>
  <c r="J233" i="1"/>
  <c r="J313" i="1"/>
  <c r="J394" i="1"/>
  <c r="J388" i="1"/>
  <c r="J308" i="1"/>
  <c r="J42" i="1"/>
  <c r="J122" i="1"/>
  <c r="J186" i="1"/>
  <c r="J266" i="1"/>
  <c r="J330" i="1"/>
  <c r="J403" i="1"/>
  <c r="J412" i="1"/>
  <c r="J236" i="1"/>
  <c r="J440" i="1"/>
  <c r="J75" i="1"/>
  <c r="J139" i="1"/>
  <c r="J227" i="1"/>
  <c r="J331" i="1"/>
  <c r="J220" i="1"/>
  <c r="J327" i="1"/>
  <c r="J77" i="1"/>
  <c r="J157" i="1"/>
  <c r="J221" i="1"/>
  <c r="J293" i="1"/>
  <c r="J358" i="1"/>
  <c r="J430" i="1"/>
  <c r="J360" i="1"/>
  <c r="J301" i="1"/>
  <c r="J438" i="1"/>
  <c r="J374" i="1"/>
  <c r="J466" i="1"/>
  <c r="J326" i="1"/>
  <c r="J175" i="1"/>
  <c r="J200" i="1"/>
  <c r="J12" i="1"/>
  <c r="J129" i="1"/>
  <c r="J426" i="1"/>
  <c r="J226" i="1"/>
  <c r="J60" i="1"/>
  <c r="J35" i="1"/>
  <c r="J36" i="1"/>
  <c r="J181" i="1"/>
  <c r="J317" i="1"/>
  <c r="J205" i="1"/>
  <c r="J468" i="1"/>
  <c r="J457" i="1"/>
  <c r="J15" i="1"/>
  <c r="J46" i="1"/>
  <c r="J110" i="1"/>
  <c r="J182" i="1"/>
  <c r="J246" i="1"/>
  <c r="J310" i="1"/>
  <c r="J383" i="1"/>
  <c r="J31" i="1"/>
  <c r="J95" i="1"/>
  <c r="J159" i="1"/>
  <c r="J287" i="1"/>
  <c r="J48" i="1"/>
  <c r="J112" i="1"/>
  <c r="J184" i="1"/>
  <c r="J264" i="1"/>
  <c r="J361" i="1"/>
  <c r="J425" i="1"/>
  <c r="J420" i="1"/>
  <c r="J180" i="1"/>
  <c r="J405" i="1"/>
  <c r="J41" i="1"/>
  <c r="J113" i="1"/>
  <c r="J177" i="1"/>
  <c r="J249" i="1"/>
  <c r="J329" i="1"/>
  <c r="J402" i="1"/>
  <c r="J428" i="1"/>
  <c r="J349" i="1"/>
  <c r="J50" i="1"/>
  <c r="J130" i="1"/>
  <c r="J202" i="1"/>
  <c r="J274" i="1"/>
  <c r="J339" i="1"/>
  <c r="J411" i="1"/>
  <c r="J444" i="1"/>
  <c r="J284" i="1"/>
  <c r="J11" i="1"/>
  <c r="J83" i="1"/>
  <c r="J155" i="1"/>
  <c r="J235" i="1"/>
  <c r="J364" i="1"/>
  <c r="J292" i="1"/>
  <c r="J384" i="1"/>
  <c r="J85" i="1"/>
  <c r="J165" i="1"/>
  <c r="J237" i="1"/>
  <c r="J366" i="1"/>
  <c r="J408" i="1"/>
  <c r="J183" i="1"/>
  <c r="J453" i="1"/>
  <c r="J126" i="1"/>
  <c r="J262" i="1"/>
  <c r="J111" i="1"/>
  <c r="J128" i="1"/>
  <c r="J377" i="1"/>
  <c r="J228" i="1"/>
  <c r="J193" i="1"/>
  <c r="J84" i="1"/>
  <c r="J74" i="1"/>
  <c r="J290" i="1"/>
  <c r="J397" i="1"/>
  <c r="J251" i="1"/>
  <c r="J341" i="1"/>
  <c r="J253" i="1"/>
  <c r="J390" i="1"/>
  <c r="J277" i="1"/>
  <c r="J467" i="1"/>
  <c r="J458" i="1"/>
  <c r="J16" i="1"/>
  <c r="J54" i="1"/>
  <c r="J118" i="1"/>
  <c r="J190" i="1"/>
  <c r="J254" i="1"/>
  <c r="J318" i="1"/>
  <c r="J391" i="1"/>
  <c r="J39" i="1"/>
  <c r="J103" i="1"/>
  <c r="J167" i="1"/>
  <c r="J352" i="1"/>
  <c r="J56" i="1"/>
  <c r="J120" i="1"/>
  <c r="J192" i="1"/>
  <c r="J272" i="1"/>
  <c r="J369" i="1"/>
  <c r="J433" i="1"/>
  <c r="J436" i="1"/>
  <c r="J204" i="1"/>
  <c r="J429" i="1"/>
  <c r="J49" i="1"/>
  <c r="J121" i="1"/>
  <c r="J185" i="1"/>
  <c r="J257" i="1"/>
  <c r="J338" i="1"/>
  <c r="J418" i="1"/>
  <c r="J44" i="1"/>
  <c r="J389" i="1"/>
  <c r="J66" i="1"/>
  <c r="J138" i="1"/>
  <c r="J210" i="1"/>
  <c r="J282" i="1"/>
  <c r="J347" i="1"/>
  <c r="J427" i="1"/>
  <c r="J28" i="1"/>
  <c r="J324" i="1"/>
  <c r="J27" i="1"/>
  <c r="J91" i="1"/>
  <c r="J163" i="1"/>
  <c r="J243" i="1"/>
  <c r="J404" i="1"/>
  <c r="J316" i="1"/>
  <c r="J21" i="1"/>
  <c r="J93" i="1"/>
  <c r="J173" i="1"/>
  <c r="J245" i="1"/>
  <c r="J309" i="1"/>
  <c r="J18" i="1"/>
  <c r="J198" i="1"/>
  <c r="J47" i="1"/>
  <c r="J64" i="1"/>
  <c r="J441" i="1"/>
  <c r="J57" i="1"/>
  <c r="J346" i="1"/>
  <c r="J146" i="1"/>
  <c r="J435" i="1"/>
  <c r="J179" i="1"/>
  <c r="J101" i="1"/>
  <c r="J207" i="1"/>
  <c r="J414" i="1"/>
  <c r="J464" i="1"/>
  <c r="J461" i="1"/>
  <c r="J19" i="1"/>
  <c r="J70" i="1"/>
  <c r="J142" i="1"/>
  <c r="J206" i="1"/>
  <c r="J270" i="1"/>
  <c r="J334" i="1"/>
  <c r="J407" i="1"/>
  <c r="J55" i="1"/>
  <c r="J119" i="1"/>
  <c r="J191" i="1"/>
  <c r="J448" i="1"/>
  <c r="J72" i="1"/>
  <c r="J136" i="1"/>
  <c r="J216" i="1"/>
  <c r="J296" i="1"/>
  <c r="J385" i="1"/>
  <c r="J449" i="1"/>
  <c r="J52" i="1"/>
  <c r="J252" i="1"/>
  <c r="J368" i="1"/>
  <c r="J73" i="1"/>
  <c r="J137" i="1"/>
  <c r="J201" i="1"/>
  <c r="J273" i="1"/>
  <c r="J354" i="1"/>
  <c r="J434" i="1"/>
  <c r="J116" i="1"/>
  <c r="J263" i="1"/>
  <c r="J82" i="1"/>
  <c r="J154" i="1"/>
  <c r="J234" i="1"/>
  <c r="J298" i="1"/>
  <c r="J363" i="1"/>
  <c r="J443" i="1"/>
  <c r="J92" i="1"/>
  <c r="J437" i="1"/>
  <c r="J43" i="1"/>
  <c r="J107" i="1"/>
  <c r="J187" i="1"/>
  <c r="J259" i="1"/>
  <c r="J100" i="1"/>
  <c r="J373" i="1"/>
  <c r="J37" i="1"/>
  <c r="J109" i="1"/>
  <c r="J189" i="1"/>
  <c r="J261" i="1"/>
  <c r="J325" i="1"/>
  <c r="J398" i="1"/>
  <c r="J223" i="1"/>
  <c r="J459" i="1"/>
  <c r="J14" i="1"/>
  <c r="J158" i="1"/>
  <c r="J286" i="1"/>
  <c r="J431" i="1"/>
  <c r="J135" i="1"/>
  <c r="J24" i="1"/>
  <c r="J152" i="1"/>
  <c r="J320" i="1"/>
  <c r="J356" i="1"/>
  <c r="J300" i="1"/>
  <c r="J89" i="1"/>
  <c r="J217" i="1"/>
  <c r="J378" i="1"/>
  <c r="J244" i="1"/>
  <c r="J98" i="1"/>
  <c r="J250" i="1"/>
  <c r="J387" i="1"/>
  <c r="J156" i="1"/>
  <c r="J59" i="1"/>
  <c r="J211" i="1"/>
  <c r="J291" i="1"/>
  <c r="J445" i="1"/>
  <c r="J342" i="1"/>
  <c r="J463" i="1"/>
  <c r="J456" i="1"/>
  <c r="J17" i="1"/>
  <c r="J78" i="1"/>
  <c r="J150" i="1"/>
  <c r="J214" i="1"/>
  <c r="J278" i="1"/>
  <c r="J343" i="1"/>
  <c r="J415" i="1"/>
  <c r="J63" i="1"/>
  <c r="J127" i="1"/>
  <c r="J199" i="1"/>
  <c r="J8" i="1"/>
  <c r="J80" i="1"/>
  <c r="J144" i="1"/>
  <c r="J232" i="1"/>
  <c r="J312" i="1"/>
  <c r="J393" i="1"/>
  <c r="J299" i="1"/>
  <c r="J76" i="1"/>
  <c r="J268" i="1"/>
  <c r="J424" i="1"/>
  <c r="J81" i="1"/>
  <c r="J145" i="1"/>
  <c r="J209" i="1"/>
  <c r="J281" i="1"/>
  <c r="J370" i="1"/>
  <c r="J442" i="1"/>
  <c r="J172" i="1"/>
  <c r="J416" i="1"/>
  <c r="J90" i="1"/>
  <c r="J162" i="1"/>
  <c r="J242" i="1"/>
  <c r="J306" i="1"/>
  <c r="J379" i="1"/>
  <c r="J307" i="1"/>
  <c r="J124" i="1"/>
  <c r="J295" i="1"/>
  <c r="J51" i="1"/>
  <c r="J115" i="1"/>
  <c r="J203" i="1"/>
  <c r="J267" i="1"/>
  <c r="J140" i="1"/>
  <c r="J413" i="1"/>
  <c r="J45" i="1"/>
  <c r="J117" i="1"/>
  <c r="J197" i="1"/>
  <c r="J269" i="1"/>
  <c r="J333" i="1"/>
  <c r="J406" i="1"/>
  <c r="J239" i="1"/>
  <c r="J452" i="1"/>
  <c r="J86" i="1"/>
  <c r="J222" i="1"/>
  <c r="J351" i="1"/>
  <c r="J71" i="1"/>
  <c r="J215" i="1"/>
  <c r="J88" i="1"/>
  <c r="J240" i="1"/>
  <c r="J401" i="1"/>
  <c r="J108" i="1"/>
  <c r="J9" i="1"/>
  <c r="J153" i="1"/>
  <c r="J289" i="1"/>
  <c r="J315" i="1"/>
  <c r="J10" i="1"/>
  <c r="J170" i="1"/>
  <c r="J314" i="1"/>
  <c r="J340" i="1"/>
  <c r="J344" i="1"/>
  <c r="J123" i="1"/>
  <c r="J164" i="1"/>
  <c r="J53" i="1"/>
  <c r="J279" i="1"/>
  <c r="B417" i="1" l="1"/>
  <c r="B413" i="1"/>
  <c r="B407" i="1"/>
  <c r="B385" i="1"/>
  <c r="B376" i="1"/>
  <c r="B371" i="1"/>
  <c r="B362" i="1"/>
  <c r="B359" i="1"/>
  <c r="B345" i="1"/>
  <c r="B342" i="1"/>
  <c r="B334" i="1"/>
  <c r="B328" i="1"/>
  <c r="B321" i="1"/>
  <c r="B311" i="1"/>
  <c r="B297" i="1"/>
  <c r="B294" i="1"/>
  <c r="B208" i="1"/>
</calcChain>
</file>

<file path=xl/sharedStrings.xml><?xml version="1.0" encoding="utf-8"?>
<sst xmlns="http://schemas.openxmlformats.org/spreadsheetml/2006/main" count="1727" uniqueCount="582">
  <si>
    <t>Catégories</t>
  </si>
  <si>
    <t>Sous-catégories</t>
  </si>
  <si>
    <t>Niv 1</t>
  </si>
  <si>
    <t>Niv 2</t>
  </si>
  <si>
    <t>Niv 3</t>
  </si>
  <si>
    <t>Niv 4</t>
  </si>
  <si>
    <t>DÉSIGNATION DES OUVRAGES</t>
  </si>
  <si>
    <t>Unité</t>
  </si>
  <si>
    <t>Prix unitaire HT (Chiffres)</t>
  </si>
  <si>
    <t>Prix unitaire HT (Lettres)</t>
  </si>
  <si>
    <t>01 Prescriptions communes</t>
  </si>
  <si>
    <t xml:space="preserve">Travaux à l'heure </t>
  </si>
  <si>
    <t>PRESCRIPTIONS COMMUNES</t>
  </si>
  <si>
    <t>01</t>
  </si>
  <si>
    <t>he</t>
  </si>
  <si>
    <t>02</t>
  </si>
  <si>
    <t>Ouvrier spécialisé. Intervention de nuit entre 20h00 et 06h00</t>
  </si>
  <si>
    <t>03</t>
  </si>
  <si>
    <t>Ouvrier spécialisé. Intervention le week-end et jour férié</t>
  </si>
  <si>
    <t>04</t>
  </si>
  <si>
    <t>Manœuvre. Travaux pendant les heures légales</t>
  </si>
  <si>
    <t>05</t>
  </si>
  <si>
    <t>Manœuvre. Intervention de nuit entre 20h00 et 06h00</t>
  </si>
  <si>
    <t>06</t>
  </si>
  <si>
    <t>Manœuvre. Intervention le week-end et jour férié</t>
  </si>
  <si>
    <t xml:space="preserve">Divers </t>
  </si>
  <si>
    <t>Divers / balisage / Installations de chantier</t>
  </si>
  <si>
    <t>Installation de chantier, y compris l'amenée, le repli et le nettoyage de la zone</t>
  </si>
  <si>
    <t>Echaffaudage Nacelle</t>
  </si>
  <si>
    <t>Echafaudages roulant jusqu'à 3,00 m de hauteur</t>
  </si>
  <si>
    <t>J</t>
  </si>
  <si>
    <t>Echafaudage : Plus value par tranche supplémentaire de 1,00 ml de hauteur</t>
  </si>
  <si>
    <t>Location de nacelle jusqu'à 6 m de hauteur y compris chauffeur</t>
  </si>
  <si>
    <t>Location de nacelle jusqu'à 15 m de hauteur y compris chauffeur</t>
  </si>
  <si>
    <t>07</t>
  </si>
  <si>
    <t>Location d'engin de manutention type chariot élévateur y compris chauffeur</t>
  </si>
  <si>
    <t>Dépose démolition</t>
  </si>
  <si>
    <t>ml</t>
  </si>
  <si>
    <t>08</t>
  </si>
  <si>
    <t>09</t>
  </si>
  <si>
    <t>10</t>
  </si>
  <si>
    <t>Percements saignées</t>
  </si>
  <si>
    <t>02 Isolation thermique canalisations</t>
  </si>
  <si>
    <t>Mousse de polyuréthane</t>
  </si>
  <si>
    <t>Coquille isolation habillage aluminium</t>
  </si>
  <si>
    <t>Coquille isolation habillage P.V.C.</t>
  </si>
  <si>
    <t>03 Réseau de distribution</t>
  </si>
  <si>
    <t>Réseau de distribution</t>
  </si>
  <si>
    <t xml:space="preserve">Réseau cuivre </t>
  </si>
  <si>
    <t>Réseau galvanisé</t>
  </si>
  <si>
    <t>Réseau PER</t>
  </si>
  <si>
    <t>Réseau multicouches</t>
  </si>
  <si>
    <t>Réseau (accessoires)</t>
  </si>
  <si>
    <t>11</t>
  </si>
  <si>
    <t>12</t>
  </si>
  <si>
    <t>13</t>
  </si>
  <si>
    <t>14</t>
  </si>
  <si>
    <t>15</t>
  </si>
  <si>
    <t>16</t>
  </si>
  <si>
    <t>17</t>
  </si>
  <si>
    <t>18</t>
  </si>
  <si>
    <t>Disconnecteurs</t>
  </si>
  <si>
    <t>Compteurs</t>
  </si>
  <si>
    <t>04 Réseau d'évacuation</t>
  </si>
  <si>
    <t xml:space="preserve">Canalisations en fonte </t>
  </si>
  <si>
    <t>Divers</t>
  </si>
  <si>
    <t>05 ECS</t>
  </si>
  <si>
    <t>ECS</t>
  </si>
  <si>
    <t>Chauffe-eau élec</t>
  </si>
  <si>
    <t>Circulateurs ECS</t>
  </si>
  <si>
    <t>06 Traitement / désinfection</t>
  </si>
  <si>
    <t>Traitement de l'eau</t>
  </si>
  <si>
    <t>Désinfection</t>
  </si>
  <si>
    <t>07 Douches - équipements</t>
  </si>
  <si>
    <t xml:space="preserve">Combiné et panneaux </t>
  </si>
  <si>
    <t>08 Lavabos - lave-mains</t>
  </si>
  <si>
    <t>Lavabos</t>
  </si>
  <si>
    <t>Lave mains</t>
  </si>
  <si>
    <t>Accessoires</t>
  </si>
  <si>
    <t>Robinetterie de lavabo</t>
  </si>
  <si>
    <t>Robinetterie particulière</t>
  </si>
  <si>
    <t>Poste d'eau</t>
  </si>
  <si>
    <t>09 WC - Urinois - Equipements</t>
  </si>
  <si>
    <t xml:space="preserve">W-C </t>
  </si>
  <si>
    <t xml:space="preserve">Urinoirs </t>
  </si>
  <si>
    <t>10 Chauffage - distribution</t>
  </si>
  <si>
    <t>Chaudières</t>
  </si>
  <si>
    <t>Tube acier noir</t>
  </si>
  <si>
    <t>Raccordement gaz</t>
  </si>
  <si>
    <t>11 Chaufferie - Sous station</t>
  </si>
  <si>
    <t>Circulateurs</t>
  </si>
  <si>
    <t>12 Régulation</t>
  </si>
  <si>
    <t>Vannes motorisables</t>
  </si>
  <si>
    <t>Vannes à passage direct</t>
  </si>
  <si>
    <t>Vannes d'équilibrage</t>
  </si>
  <si>
    <t>Robinet soupape à brides</t>
  </si>
  <si>
    <t>Robinet de pied de colonne</t>
  </si>
  <si>
    <t>Clapet de retenue</t>
  </si>
  <si>
    <t>Compensateur de dilatation</t>
  </si>
  <si>
    <t>13 Radiateurs</t>
  </si>
  <si>
    <t>Radiateurs fonte</t>
  </si>
  <si>
    <t>Radiateurs acier</t>
  </si>
  <si>
    <t>Desembouage</t>
  </si>
  <si>
    <t>Ventilos convecteurs</t>
  </si>
  <si>
    <t>Aérothermes</t>
  </si>
  <si>
    <t>14 Ventilation</t>
  </si>
  <si>
    <t xml:space="preserve">Caissons </t>
  </si>
  <si>
    <t xml:space="preserve">Bouches d'extraction </t>
  </si>
  <si>
    <t>Grilles de reprise</t>
  </si>
  <si>
    <t>Conduit rigide en acier galvanisé</t>
  </si>
  <si>
    <t>Conduit flexible</t>
  </si>
  <si>
    <t xml:space="preserve">Conduit flexible en aluminium </t>
  </si>
  <si>
    <t>Conduit rigide en alu</t>
  </si>
  <si>
    <t>Entrées d'air et Bouches d'extraction</t>
  </si>
  <si>
    <t>Grilles mixtes extérieures</t>
  </si>
  <si>
    <t>Clapets coupe-feu</t>
  </si>
  <si>
    <t>Pièges à son</t>
  </si>
  <si>
    <t>15 Climatisation</t>
  </si>
  <si>
    <t>BORDEREAU DE PRIX UNITAIRES</t>
  </si>
  <si>
    <t>Toute ligne du bordereau de prix unitaires doit impérativement etre renseignée, A défaut, l'offre sera considérée comme irrégulière et déclarée non recevable</t>
  </si>
  <si>
    <t>un</t>
  </si>
  <si>
    <t>Climatisation type SPLIT</t>
  </si>
  <si>
    <t>Climatisation type CASSETTE</t>
  </si>
  <si>
    <t>Matériels</t>
  </si>
  <si>
    <t>Climatisation VRF</t>
  </si>
  <si>
    <t>Climatisation type PLAFONNIER</t>
  </si>
  <si>
    <t>16 Documents</t>
  </si>
  <si>
    <t>17 Prestations</t>
  </si>
  <si>
    <t>Documents</t>
  </si>
  <si>
    <t>Prestation nouvelle</t>
  </si>
  <si>
    <t>Raccordement en eau pour approvisionnement du chantier y compris fourniture du compteur d'eau et protection des canalisations</t>
  </si>
  <si>
    <t>Branchement électrique de chantier, y compris armoire avec départs, protections, liaisons... et toutes les démarches auprès des sociétés concessionnaires</t>
  </si>
  <si>
    <t>Location de barriére grillagé HERAS de chantier panneau 3,5 x 1 m</t>
  </si>
  <si>
    <t>Location de barriére grillagé HERAS de chantier panneau 3,5 x 2 m</t>
  </si>
  <si>
    <t>Location de groupe électrogène à essence monophasé de 1 à 5 KVA</t>
  </si>
  <si>
    <t>Location de groupe électrogène à essence triphasé de 5 KVA</t>
  </si>
  <si>
    <t>Location de groupe électrogène diesel monophasé de 3,5 à 5 KVA</t>
  </si>
  <si>
    <t>Location journalière de baraque de chantier</t>
  </si>
  <si>
    <t>Panneau de chantier type permis de construire (installation et dépose) 80x80cm</t>
  </si>
  <si>
    <t>Protections et préparations diverses</t>
  </si>
  <si>
    <t>Protection de baie par polyane sur ossature bois - Suivant la surface en tableau</t>
  </si>
  <si>
    <t>Protection par toile plastique comprenant l'installation, le remaniement et la location</t>
  </si>
  <si>
    <t>Bâchage d'échafaudage par toile plastique - Suivant la surface de façade traitée augmentée de 1,00 m pour la partie supérieures et les parties latérales</t>
  </si>
  <si>
    <t>Démolition manuelle compris sortie des gravois, triage, chargement, transport à la décharge publique (frais de décharge compris)</t>
  </si>
  <si>
    <t>Démolition manuelle de maçonnerie creuses jusqu'à 22 cm d'épaisseur finie</t>
  </si>
  <si>
    <t>Démolition manuelle de maçonnerie pleines ou béton non armé jusque 7 cm d'épaisseur finie</t>
  </si>
  <si>
    <t>Démolition manuelle de maçonnerie pleines ou béton non armé de plus de 7 cm  jusque 36 cm d'ép. finie</t>
  </si>
  <si>
    <t>Démolition manuelle d'enduit de ciment sur parois verticales compris nettoyage et brossage du support</t>
  </si>
  <si>
    <t>Démolition manuelle d'enduit en plâtre sur parois horizontales compris enlèvement des petites parcelles, nettoyage et brossage du support</t>
  </si>
  <si>
    <t>Démolition manuelle de carrelage collé</t>
  </si>
  <si>
    <t>Démolition manuelle de carrelage scellé jusqu'à la forme de pose</t>
  </si>
  <si>
    <t>Démolition manuelle de plinthes collées ou posées au mortier compris couche de fond</t>
  </si>
  <si>
    <t>Démolition manuelle de plinthes bois</t>
  </si>
  <si>
    <t>Dépose en démolition de cloisons métalliques vitrées ou non</t>
  </si>
  <si>
    <t>Dépose en démolition d'ouvrant de porte ou châssis</t>
  </si>
  <si>
    <t>Dépose en démolition de bloc porte ou fenêtre compris percement pour dégagement pattes de scellement</t>
  </si>
  <si>
    <t>Dépose en démolition d'escalier bois compris tous percements et toutes sujétions et manutention (mesure au point central)</t>
  </si>
  <si>
    <t>Dépose en démolition d'escalier métallique compris tous percements et toutes sujétions et manutention (mesure au point central)</t>
  </si>
  <si>
    <t>Dépose en démolition de grille de soupirail, de ventilation et menus ouvrages nécessitant tous descellement</t>
  </si>
  <si>
    <t>Dépose en démolition d'appareils sanitaires</t>
  </si>
  <si>
    <t>Démolition de conduits en boisseaux tous types</t>
  </si>
  <si>
    <t>Démolition de conduit ou d'écran de cheminée d'angle avec ou sans jambages et tablette compris toute évacuation des gravois et suies</t>
  </si>
  <si>
    <t>Dépose en démolition de tuyauteries apparentes diverses ( fonte, métaux, béton, PVC, gaines,  etc.</t>
  </si>
  <si>
    <r>
      <t>m</t>
    </r>
    <r>
      <rPr>
        <vertAlign val="superscript"/>
        <sz val="12"/>
        <rFont val="Arial"/>
        <family val="2"/>
      </rPr>
      <t>2</t>
    </r>
  </si>
  <si>
    <t>j</t>
  </si>
  <si>
    <t>Goulotte pour évacuation des déchets à la journée</t>
  </si>
  <si>
    <t>Goulotte pour évacuation des déchets à la semaine</t>
  </si>
  <si>
    <t>Évacuation des déchets (Installation, chargement de gravois, reprise, transport et frais de mise en décharge)</t>
  </si>
  <si>
    <t>Nettoyage de chantier</t>
  </si>
  <si>
    <t>Nettoyage par entreprise spécialisée</t>
  </si>
  <si>
    <t>Nettoyage par le titulaire</t>
  </si>
  <si>
    <r>
      <t>Benne à gravois de 5 m</t>
    </r>
    <r>
      <rPr>
        <vertAlign val="superscript"/>
        <sz val="11"/>
        <rFont val="Arial"/>
        <family val="2"/>
      </rPr>
      <t>3</t>
    </r>
    <r>
      <rPr>
        <sz val="11"/>
        <rFont val="Arial"/>
        <family val="2"/>
      </rPr>
      <t xml:space="preserve"> à la journée</t>
    </r>
  </si>
  <si>
    <r>
      <t>Benne à gravois de 8 m</t>
    </r>
    <r>
      <rPr>
        <vertAlign val="superscript"/>
        <sz val="11"/>
        <rFont val="Arial"/>
        <family val="2"/>
      </rPr>
      <t xml:space="preserve">3 </t>
    </r>
    <r>
      <rPr>
        <sz val="11"/>
        <rFont val="Arial"/>
        <family val="2"/>
      </rPr>
      <t>à la journée</t>
    </r>
  </si>
  <si>
    <r>
      <t>Benne à gravois de 5 m</t>
    </r>
    <r>
      <rPr>
        <vertAlign val="superscript"/>
        <sz val="11"/>
        <rFont val="Arial"/>
        <family val="2"/>
      </rPr>
      <t>3</t>
    </r>
    <r>
      <rPr>
        <sz val="11"/>
        <rFont val="Arial"/>
        <family val="2"/>
      </rPr>
      <t xml:space="preserve"> à la semaine</t>
    </r>
  </si>
  <si>
    <r>
      <t>Benne à gravois de 8 m</t>
    </r>
    <r>
      <rPr>
        <vertAlign val="superscript"/>
        <sz val="11"/>
        <rFont val="Arial"/>
        <family val="2"/>
      </rPr>
      <t>3</t>
    </r>
    <r>
      <rPr>
        <sz val="11"/>
        <rFont val="Arial"/>
        <family val="2"/>
      </rPr>
      <t xml:space="preserve"> à la semaine</t>
    </r>
  </si>
  <si>
    <t>S</t>
  </si>
  <si>
    <t>Fourniture et pose de Maçonnerie en briques terre cuite perforées toutes teintes épaisseur 22cm, appareillage boutisses et panneresses, hourdée au mortier bâtard, lits et joints affleurés en montant y compris coupe, harpages, chutes et jointement sur maçonnerie de brique</t>
  </si>
  <si>
    <t>Fourniture et pose de Maçonnerie en briques terre cuite perforées toutes teintes épaisseur 11cm, appareillage boutisses et panneresses, hourdée au mortier bâtard, lits et joints affleurés en montant y compris coupe, harpages, chutes et jointement sur maçonnerie de brique</t>
  </si>
  <si>
    <t>Fourniture et pose de Maçonnerie en briques terre cuite pleine toutes teintes épaisseur 22cm, appareillage boutisses et panneresses, hourdée au mortier bâtard, lits et joints affleurés en montant y compris coupe, harpages, chutes et jointement sur maçonnerie de brique</t>
  </si>
  <si>
    <t>Fourniture et pose de Maçonnerie en briques terre cuite pleine toutes teintes épaisseur 11cm, appareillage boutisses et panneresses, hourdée au mortier bâtard, lits et joints affleurés en montant y compris coupe, harpages, chutes et jointement sur maçonnerie de brique</t>
  </si>
  <si>
    <t>Fourniture et pose de Maçonnerie en briques terre cuite pleine moulées main toutes teintes épaisseur 22cm, appareillage boutisses et panneresses, hourdée au mortier bâtard, lits et joints affleurés en montant y compris coupe, harpages, chutes et jointement sur maçonnerie de brique</t>
  </si>
  <si>
    <t>Fourniture et pose de Maçonnerie en briques terre cuite pleine moulées main toutes teintes épaisseur 11cm, appareillage boutisses et panneresses, hourdée au mortier bâtard, lits et joints affleurés en montant y compris coupe, harpages, chutes et jointement sur maçonnerie de brique</t>
  </si>
  <si>
    <t>Fourniture et pose de Maçonnerie en briques terre cuite pleine moulées main de hauteur 4,5cm (Bâtiments anciens) toutes teintes épaisseur 22cm, appareillage boutisses et panneresses, hourdée au mortier bâtard, lits et joints affleurés en montant y compris coupe, harpages, chutes et jointement sur maçonnerie de brique</t>
  </si>
  <si>
    <t>Fourniture et pose de Maçonnerie en briques terre cuite pleine moulées main de hauteur 4,5cm  toutes teintes épaisseur 11cm, appareillage boutisses et panneresses, hourdée au mortier bâtard, lits et joints affleurés en montant y compris coupe, harpages, chutes et jointement sur maçonnerie de brique</t>
  </si>
  <si>
    <t>Réalisation de tableaux en briques terre cuite perforée mur de 22</t>
  </si>
  <si>
    <t>Réalisation de linteaux en briques terre cuite perforée, compris coffrage, ferraillage et béton dosé à 250Kg. Mur de 22</t>
  </si>
  <si>
    <t>Réalisation de tableaux en briques terre cuite pleine mur de 22</t>
  </si>
  <si>
    <t>Réalisation de linteaux en briques terre cuite pleine compris coffrage, ferraillage et béton dosé à 250Kg. Mur de 22</t>
  </si>
  <si>
    <t>Réalisation de tableaux en briques terre cuite moulée main mur de 22</t>
  </si>
  <si>
    <t>Réalisation de linteaux en briques terre cuite moulée main compris coffrage, ferraillage et béton dosé à 250Kg. Mur de 22</t>
  </si>
  <si>
    <t>Réalisation de tableaux en briques terre cuite moulée main, hauteur 4,5 mur de 22</t>
  </si>
  <si>
    <t>Réalisation de linteaux en briques terre cuite moulée main, hautuer 4,5 compris coffrage, ferraillage et béton dosé à 250Kg. Mur de 22</t>
  </si>
  <si>
    <t xml:space="preserve">Fourniture et mise en place enduit intérieur </t>
  </si>
  <si>
    <t>Lissage de joints dit "refrottage" au fur et a mesure de l'élévation</t>
  </si>
  <si>
    <t>Rejointoiement sur  maçonnerie existante, au fer à joints pour obtention d'un joint plein ou légèrement creux</t>
  </si>
  <si>
    <t>Rejointoiement sur  maçonnerie existante, au fer à joints pour obtention d'un joint plein ou légèrement creux. Hauteur de brique 4,5 cm.
Joints en sac préfabriqué, coloris au choix.</t>
  </si>
  <si>
    <t>Remplacement de briques pleines  6,5 x 10,5 x 22 pour mur ép.11cm et plus</t>
  </si>
  <si>
    <t>Remplacement et pose de briques pleines 6,5 x 10,5 x 22 pour mur ép.22cm et plus</t>
  </si>
  <si>
    <t>Remplacement de briques  perforées 6,5 x 10,5 x 22 pour mur ép.11cm et plus</t>
  </si>
  <si>
    <t>Remplacement de brique de type bâtiment ancien, briques pleines moulées main en 4,5x10X22</t>
  </si>
  <si>
    <t>Parement à dessin à combinaison (pour briques posées verticalement ou inclinées)</t>
  </si>
  <si>
    <t>Parement en saillie formant encadrements, corniches, cimaise, bandeaux, etc…</t>
  </si>
  <si>
    <t>Coupe de briques pour rampant compris calfeutrement</t>
  </si>
  <si>
    <t>Maçonnerie de toutes épaisseurs exécutées en pas de moineaux (ex: corbeaux)</t>
  </si>
  <si>
    <t>Maçonnerie de briques posées en hérisson compris toutes sujétions. Mesures à prendre selon la longueur du rampant</t>
  </si>
  <si>
    <t>Appuis de baies ou dessus de mur à 1 pente, en briques posées à chant, compris tous boisages, jointoiement, façon de rejingot et toutes autres sujétions</t>
  </si>
  <si>
    <t>Appuis de baies ou dessus de mur à 1 pente, en béton préfabriqué, toutes sujétions comprises mur de 22</t>
  </si>
  <si>
    <t>Appuis de baies ou dessus de mur à 1 pente, en pierre bleue de Soignies, toutes sujétions comprises mur de 22</t>
  </si>
  <si>
    <t>Mise en place de briques apparentes sur linteau en BA</t>
  </si>
  <si>
    <t>m²</t>
  </si>
  <si>
    <t>Maçonnerie de briques ordinaires pleines ou perforés, hourdée au mortier de ciment (manufacturé ou fait à la main), compris tous adjuvants éventuels. Ces maçonneries recevront du coté extérieur un lissage de joints dit "refrottage" au fur et à mesure</t>
  </si>
  <si>
    <t>Dégradation de joints sur maçonnerie existante</t>
  </si>
  <si>
    <t>Grattage de joints sur maçonnerie existante</t>
  </si>
  <si>
    <t>Sciage de joints mécanique par tronconneuse équipé d'un disque à dégarnir</t>
  </si>
  <si>
    <t xml:space="preserve">Maçonnerie d'agglomérés de béton  creux ou pleins hourdée au mortier de ciment (manufacturé ou fait à la main) compris tous adjuvants éventuels. </t>
  </si>
  <si>
    <t>Fourniture et pose blocs creux de 5 cm d'épaisseur compris lissage de joints</t>
  </si>
  <si>
    <t>Fourniture et pose blocs creux de 10 cm d'épaisseur compris lissage de joints</t>
  </si>
  <si>
    <t>Fourniture et pose blocs creux de 15 cm d'épaisseur compris lissage de joints</t>
  </si>
  <si>
    <t>Fourniture et pose blocs creux de 20 cm d'épaisseur compris lissage de joints</t>
  </si>
  <si>
    <t>Fourniture et pose blocs creux de 25 cm d'épaisseur compris lissage de joints</t>
  </si>
  <si>
    <t>Fourniture et pose blocs pleins de 5 cm d'épaisseur  compris lissage de joints.</t>
  </si>
  <si>
    <t>Fourniture et pose blocs pleins, de 10 cm d'épaisseur  compris lissage de joints.</t>
  </si>
  <si>
    <t>Fourniture et pose blocs pleins, de 15 cm d'épaisseur  compris lissage de joints.</t>
  </si>
  <si>
    <t>Fourniture et pose blocs pleins, de 20 cm d'épaisseur  compris lissage de joints.</t>
  </si>
  <si>
    <t>Fourniture et pose d'un enduit au mortier de ciment de 15mm d'épaisseur par face</t>
  </si>
  <si>
    <t>Fourniture et pose d'un enduit au mortier de ciment de 20mm d'épaisseur par face</t>
  </si>
  <si>
    <t>Fourniture et pose d'un enduit au mortier de ciment de 35mm d'épaisseur par face</t>
  </si>
  <si>
    <t xml:space="preserve"> B.B.M de chaînage horizontaux 15 x 20 x 50, , compris béton armé, coffrage, étaiements et toutes sujétions.</t>
  </si>
  <si>
    <t xml:space="preserve"> B.B.M de chaînage horizontaux 20 x 20 x 50 , compris béton armé, coffrage, étaiements et toutes sujétions.</t>
  </si>
  <si>
    <t>Enduit monocouche, finition rustique comprenant une passe de 10 mm minimum, un dressage a la règle et au couteau a enduire et une passe de finition consistant en une projection de grains.</t>
  </si>
  <si>
    <t xml:space="preserve">Enduit monocouche, finition rustique écrasé dito finition rustique avec en supplément un écrasement a la taloche des grains projetés </t>
  </si>
  <si>
    <t>Enduit monocouche, finition grattée, comprenant une passe de 10 mm minimum, puis une seconde passe de finition et après séchage (3 à 8 heures) , grattage avec rabotin de ravaleur, taloche à pointes, etc. ..</t>
  </si>
  <si>
    <t xml:space="preserve">Enduit au mortier coloré préparé manufacturé aspect gratté, épaisseur 15 mm posé en 2 couches. compris la préparation de support ancien, le grillage galvanisé, l'entoilage et l'adjuvant à la couche d'accrochage pour support ancien. </t>
  </si>
  <si>
    <t>Bétons</t>
  </si>
  <si>
    <t>Fourniture et pose, d'un "gros béton" ou béton de propreté en fond de fouilles, dosé à 150kg</t>
  </si>
  <si>
    <t>Fourniture et pose, compris ferraillage et coffrage, d'un béton courant dosé à 250kg, pour scellement de poteau de clôtur, regard, …</t>
  </si>
  <si>
    <t>Fourniture et pose, compris ferraillage,  d'un béton de fondation dosé à 300kg</t>
  </si>
  <si>
    <t>Fourniture et pose, compris ferraillage,  d'un béton de fondation dosé à 350kg, pour poteau, poutre et dalle en béton armé.</t>
  </si>
  <si>
    <r>
      <t>m</t>
    </r>
    <r>
      <rPr>
        <vertAlign val="superscript"/>
        <sz val="12"/>
        <rFont val="Arial"/>
        <family val="2"/>
      </rPr>
      <t>3</t>
    </r>
  </si>
  <si>
    <t>Pavés de verre, hourdée au mortier de ciment (manufacturé ou fait à la main), compris tous adjuvants éventuels et jointoiement</t>
  </si>
  <si>
    <t>Fourniture et pose de pavés de verre simple paroi 190*190*35 mm, pose horizontale</t>
  </si>
  <si>
    <t>Fourniture et pose de pavés de verre double paroi 190*190*80 mm, pose horizontale</t>
  </si>
  <si>
    <t>Fourniture et pose de pavés de verre simple paroi 190*190*100 mm, pose horizontale</t>
  </si>
  <si>
    <t>Fourniture et pose de pavés de verre simple paroi 190*190*35 mm, pose verticale</t>
  </si>
  <si>
    <t>Fourniture et pose de pavés de verre double paroi 190*190*80 mm, pose verticale</t>
  </si>
  <si>
    <t>Fourniture et pose de pavés de verre simple paroi 190*190*100 mm, pose verticale</t>
  </si>
  <si>
    <t>Pavé autobloquants compris lit de sable</t>
  </si>
  <si>
    <t xml:space="preserve">Fourniture et pose de pavé autobloquants gris de 60 d'épaisseur </t>
  </si>
  <si>
    <t>Fourniture et pose de pavé autobloquants gris de 80 d'épaisseur</t>
  </si>
  <si>
    <t>Fourniture et pose de pavé autobloquants de couleur de 60 d'épaisseur</t>
  </si>
  <si>
    <t>Fourniture et pose de pavé autobloquants de couleur de 80 d'épaisseur lit</t>
  </si>
  <si>
    <t>fourniture et pose de pavé rectangulaire de couleur et de 20x10 cm</t>
  </si>
  <si>
    <t>Percement et saignées (Compris toutes sujétions pour location de matériels de découpe, double transport, entretien, carburant, ouvrier ou chauffeur, évacuations des gravois et gravats en décharge autorisée, hors échafaudage ou nacelle)</t>
  </si>
  <si>
    <t>Percements de dalles diamètre de 1 à 10 cm pour une épaisseur allant jusqu'à 20 cm.</t>
  </si>
  <si>
    <t>Percements de dalles diamètre de 1 à 10 cm pour une épaisseur supérieure à 20 cm.</t>
  </si>
  <si>
    <t>Carottages de dalles diamètre de 11 à 20 cm pour une épaisseur allant jusqu'à 20 cm.</t>
  </si>
  <si>
    <t>Carottages de dalles diamètre de 11 à 20 cm pour une épaisseur supérieure à 20 cm.</t>
  </si>
  <si>
    <t>Carottages de dalles diamètre de 21 à 30 cm pour une épaisseur allant jusqu'à 20 cm.</t>
  </si>
  <si>
    <t>Carottages de dalles diamètre de 21 à 30 cm pour une épaisseur supérieure à 20 cm.</t>
  </si>
  <si>
    <t>Carottages  de dalles diamètre de 31 à 40 cm pour une épaisseur allant jusqu'à 20 cm.</t>
  </si>
  <si>
    <t>Carottages  de dalles diamètre de 31 à 40 cm pour une épaisseur supérieure à 20 cm.</t>
  </si>
  <si>
    <t>Percements de Murs en maçonnerie traditionnelle de 10 à 40 cm d'épaisseur (diamètre de 1à 5 cm)</t>
  </si>
  <si>
    <t>Percements de Murs en maçonnerie traditionnelle de 40 à 60 cm d'épaisseur (diamètre  de 1 à 5 cm)</t>
  </si>
  <si>
    <t>Percements de Murs en maçonnerie traditionnelle supérieur à 60 cm d'épaisseur (diamètre de 1 à 5 cm)</t>
  </si>
  <si>
    <t>Percements de Murs en maçonnerie traditionnelle de 40 à 60 cm d'épaisseur (diamètre  de 5 à 10 cm)</t>
  </si>
  <si>
    <t>Percements de Murs en maçonnerie traditionnelle supérieur à 60 cm d'épaisseur (diamètre de 5 à 10 cm)</t>
  </si>
  <si>
    <t>Percements de Murs en maçonnerie traditionnelle de 10 à 40 cm d'épaisseur (diamètre de 10à 20 cm)</t>
  </si>
  <si>
    <t>Percements de Murs en maçonnerie traditionnelle de 40 à 60 cm d'épaisseur (diamètre  de 10 à 20 cm)</t>
  </si>
  <si>
    <t>Percements de Murs en maçonnerie traditionnelle supérieur à 60 cm d'épaisseur (diamètre de 10 à 20 cm)</t>
  </si>
  <si>
    <t>Saignées dans murs en béton armé pour encastrement sur une profondeur de 0,05m et une largeur de 0,05m</t>
  </si>
  <si>
    <t>Saignées dans murs en béton armé pour encastrement sur une profondeur de 0,10m et une largeur de 0,10m</t>
  </si>
  <si>
    <t>Saignées dans murs en autres matériaux pour encastrement sur une profondeur de 0,05m et une largeur de 0,05m</t>
  </si>
  <si>
    <t>Saignées dans murs en autres matériaux pour encastrement sur une profondeur de 0,10m et une largeur de 0,10m</t>
  </si>
  <si>
    <t>Rebouchage des saignées à l'identique</t>
  </si>
  <si>
    <t>Saignées dans planchers tous types pour encastrement sur une profondeur de 0,10m et une largeur de 0,10m</t>
  </si>
  <si>
    <t xml:space="preserve">Ouverture de baies 
Les surfaces à prendre en compte sont les surfaces en tableaux finis, les prix suivants tiennent  compte des raccords d'enduit, étaiement, fourniture et pose de linteau et jambages, reprise des ébrasements, des seuils, appuis et jambages, sortie des gravois, triage, chargement et nettoyage du chantier </t>
  </si>
  <si>
    <t>Ouverture de trémies dans plancher bois compris étaiement, découpe, évacuation des gravats, triage et fourniture et mise en œuvre d'un chevêtre en bois</t>
  </si>
  <si>
    <t>Ouverture de trémies dans dalle à hourdis compris étaiement, découpe, évacuation des gravats, triage et fourniture et mise en œuvre d'un chevêtre en béton armé</t>
  </si>
  <si>
    <t xml:space="preserve">Ouverture de trémies dans dalle béton armé compris étaiement, découpe, évacuation des gravats, triage et fourniture et reprise des parements </t>
  </si>
  <si>
    <t>Adjonction d'armature pour renforcement de trémies comprenant la fourniture et la mise en place des aciers de diamètres identique à ceux en place, le recouvrement et scellement correct des aciers au supports</t>
  </si>
  <si>
    <t>kg</t>
  </si>
  <si>
    <t>Travaux divers, à façon ou complémentaires</t>
  </si>
  <si>
    <t>Ragréage ordinaire par produit du commerce comprenant enlèvement des balèvres, bouchement des vides en partie verticale</t>
  </si>
  <si>
    <t>Ragréage ordinaire par produit du commerce comprenant enlèvement des balèvres, bouchement des vides en partie horizontale</t>
  </si>
  <si>
    <t xml:space="preserve">Dégradation des joints sur anciennes maçonneries de blocs de béton </t>
  </si>
  <si>
    <t>Piquetage de maçonneries peintes ou goudronnées</t>
  </si>
  <si>
    <t>Nettoyage des maçonneries de briques, béton, gravillons, etc. ..avec surpresseur et eau acidulée compris grattage et brossage nécessaires et toutes protections.</t>
  </si>
  <si>
    <t xml:space="preserve">Nettoyage hydropneumatique sous pression d'eau ou de vapeur d'eau (compris toutes protections) . </t>
  </si>
  <si>
    <t>Hydrofugeage de façade par projection au pistolet basse pression d un produit acrylique incolore.</t>
  </si>
  <si>
    <t xml:space="preserve">Calfeutrement fond et retour pour bâtis, dormants, ou autres huisseries. </t>
  </si>
  <si>
    <t xml:space="preserve">Ragréage de maçonnerie avant pose de menuiseries. </t>
  </si>
  <si>
    <t xml:space="preserve">Fourniture et mise en place de joint mousse bitumineux 1 face autocollante, complété par un joint d'étanchéité au mastic élastomère applique au pistolet. </t>
  </si>
  <si>
    <t xml:space="preserve">Fourniture et mise en place d'un joint  pré-comprimé section 15 x 15 </t>
  </si>
  <si>
    <t>Calfeutrement de mur extérieur par couvre joint PVC droit ou d'angle avec un fond de joint y compris taille de rainure éventuelle à la tronçonneuse des cimaises, soubassements, et ragréage avant pose du fond de joint</t>
  </si>
  <si>
    <t xml:space="preserve">Reprise de ferrure </t>
  </si>
  <si>
    <t>Passivation de fers par application d'un inhibiteur de corrosion</t>
  </si>
  <si>
    <t>Reprise d'éclats de béton par un mortier époxy</t>
  </si>
  <si>
    <t>Location de pompe à béton de 1 ml à 28 ml</t>
  </si>
  <si>
    <t>Location d’un camion grue avec chauffeur et carburant</t>
  </si>
  <si>
    <t>Location d’une minipelle 3,50 t avec chauffeur et carburant</t>
  </si>
  <si>
    <t>Location de sanitaire de chantier</t>
  </si>
  <si>
    <t>Fourniture et mise en œuvre de béton 350 kg pour dallage y compris coffrage et ferraillage hors pompage</t>
  </si>
  <si>
    <t>Fourniture et mise en œuvre de béton 350 kg pour poteau y compris coffrage et ferraillage hors pompage</t>
  </si>
  <si>
    <t>Fourniture et mise en œuvre de béton 350 kg pour poutre béton y compris coffrage et ferraillage hors pompage</t>
  </si>
  <si>
    <t>Fourniture et mise en œuvre de béton 350 kg pour voile béton y compris coffrage et ferraillage hors pompage</t>
  </si>
  <si>
    <t>Projection enduit C/F PROMASPARY</t>
  </si>
  <si>
    <t>Fourniture et pose de métal déployé NERGALTO NG1</t>
  </si>
  <si>
    <t>PLATERIE</t>
  </si>
  <si>
    <t>GROS ŒUVRE</t>
  </si>
  <si>
    <t>Démolition manuelle de planchers, cloisons, plafonds, escaliers, paliers etc. en bois</t>
  </si>
  <si>
    <t>Démolition manuelle de cloison en plâtre (carreaux, plaques sur ossature ou non, etc … jusqu'à 10 cm d'épaisseur</t>
  </si>
  <si>
    <t>Démolition manuelle de plafond suspendu en plaques de plâtres (plaques, ossatures et fixations)</t>
  </si>
  <si>
    <t>Démolition manuelle de plafond suspendu en plaques de matériaux divers (plaques, ossatures et fixations)</t>
  </si>
  <si>
    <t>Dépose ossature primaire,compris évacuation en centre de retraitement.</t>
  </si>
  <si>
    <t>Démolition manuelle d'enduit en plâtre sur parois verticales compris enlèvement des petites parcelles, nettoyage et brossage du support</t>
  </si>
  <si>
    <t>Enlèvement de mobilier avec stockage dans un local ou couloir situés au même niveau</t>
  </si>
  <si>
    <t>Remise en place de mobilier</t>
  </si>
  <si>
    <t>Cloison en briques plâtrières</t>
  </si>
  <si>
    <t>Cloison en briques plâtrières de 4 cm d'épaisseur hourdées au plâtre, compris joints, coupes, harpages et chutes</t>
  </si>
  <si>
    <t>Cloison en briques plâtrières de 5 cm d'épaisseur hourdées au plâtre, compris joints, coupes, harpages et chutes</t>
  </si>
  <si>
    <t>Plafond en plafonnettes courantes en terre cuite fixées par crochets et jointoyés au plâtre</t>
  </si>
  <si>
    <t>Enduit en plâtre sur murs</t>
  </si>
  <si>
    <t>Réalisation de reprise partielles d'enduit plâtre en remplacement sur mur compris piochage, brossage, évacuation et enduit plâtre en rattrapage</t>
  </si>
  <si>
    <t xml:space="preserve">Enduit plâtre épaisseur de 15 mm et comprennent toutes les sujétions de pose,  de coupes de rive, de petites largeurs, d'enduits en recherche, d'arêtes, de cueillies, etc. .. </t>
  </si>
  <si>
    <t>Enduit au plâtre fin tiré sur murs en briques ou parpaings, tiré à la règle et dressé pour une épaisseur jusqu'à 20mm, compris protections, arrêtes, cueillies protection, nettoyage et évacuation des gravats</t>
  </si>
  <si>
    <t>Majoration pour enduit en surface courbe ou dans cage d'escalier</t>
  </si>
  <si>
    <t>Majoration pour baguettes métalliques ou PVC</t>
  </si>
  <si>
    <t>Enduit en plâtre en plafond</t>
  </si>
  <si>
    <t>Réalisation de reprise partielles d'enduit plâtre en remplacement sur plafond compris piochage, brossage, évacuation et enduit plâtre en rattrapage</t>
  </si>
  <si>
    <t>Enduit au plâtre fin en plafond jusqu'à 20mm sur treillis métallique y compris protections, matériaux, arrêtes et cueillies, nettoyage et évacuation des gravats</t>
  </si>
  <si>
    <t>Enduit au plâtre fin en plafond sur hourdis y compris protections, matériaux, arrêtes et cueillies, nettoyage et évacuation des gravats</t>
  </si>
  <si>
    <t>Fourniture et pose treillage métallique, pose avec pointes galvanisées.</t>
  </si>
  <si>
    <t xml:space="preserve">Enduit plâtre de protection incendie </t>
  </si>
  <si>
    <t>Enduit plâtre de protection incendie projeté mécaniquement épaisseur 25 mm y compris protections, nettoyage et évacuation des gravats</t>
  </si>
  <si>
    <t>Enduit plâtre en protection incendie projeté en plafond compris arêtes, cueillis, y compris protections, nettoyage et évacuation des gravats</t>
  </si>
  <si>
    <t>Enduit plâtre en protection incendie projeté en plafond sur treillage métallique compris toutes fournitures, arêtes, cueillis, y compris protections, nettoyage et évacuation des gravats</t>
  </si>
  <si>
    <t>Majoration pour surfaces courbes ou en cage d'escalier</t>
  </si>
  <si>
    <t xml:space="preserve">Habillage décoratif des murs </t>
  </si>
  <si>
    <t>Moulure rectiligne traitée au calibre en plâtre à modeler développé de 0,25</t>
  </si>
  <si>
    <t>Moulure rectiligne traitée au calibre en plâtre à modeler développé de 0,50</t>
  </si>
  <si>
    <t xml:space="preserve">Bandeau uni ou frise entre moulures rectilignes sur une largeur de 0,25 en plâtre à modeler en saillie de 10 à 25 mm </t>
  </si>
  <si>
    <t xml:space="preserve">Bandeau uni ou frise entre moulures rectilignes sur une largeur de 0,25 en plâtre à modeler en saillie de 26 à 40 mm </t>
  </si>
  <si>
    <t xml:space="preserve">Bandeau uni ou frise entre moulures rectilignes sur une largeur de 0,25 en plâtre à modeler en saillie de 41 à 60 mm </t>
  </si>
  <si>
    <t xml:space="preserve">Bandeau uni ou frise entre moulures cintrés à une seul centre  en plâtre à modeler en saillie de 10 à 25 mm </t>
  </si>
  <si>
    <t xml:space="preserve">Bandeau uni ou frise entre moulures cintrés à une seul centre  en plâtre à modeler en saillie de 26 à 40 mm </t>
  </si>
  <si>
    <t xml:space="preserve">Bandeau uni ou frise entre moulures cintrés à une seul centre  en plâtre à modeler en saillie de 41 à 60 mm </t>
  </si>
  <si>
    <t xml:space="preserve">Bandeau uni ou frise entre moulures cintrés à plusieurs centres en plâtre à modeler en saillie de 10 à 25 mm </t>
  </si>
  <si>
    <t xml:space="preserve">Bandeau uni ou frise entre moulures cintrés à plusieurs centres en plâtre à modeler en saillie de 26 à 40 mm </t>
  </si>
  <si>
    <t xml:space="preserve">Bandeau uni ou frise entre moulures cintrés à plusieurs centres en plâtre à modeler en saillie de 41 à 60 mm </t>
  </si>
  <si>
    <t>Habillage décoratif des plafonds</t>
  </si>
  <si>
    <t>Gorge à double talon en plâtre cartonné, compris coupe, ajustement et pose au plâtre à modeler</t>
  </si>
  <si>
    <t>Corniche rectiligne traitée au calibre en plâtre à modeler développé de 0,25</t>
  </si>
  <si>
    <t>Corniche rectiligne traitée au calibre en plâtre à modeler développé de 0,50</t>
  </si>
  <si>
    <t>Corniche cintrée à un centre traitée au calibre en plâtre à modeler développé de 0,25</t>
  </si>
  <si>
    <t>Corniche cintrée à un centre traitée au calibre en plâtre à modeler développé de 0,50</t>
  </si>
  <si>
    <t>Corniche cintrée à plusieurs centres traitée au calibre en plâtre à modeler développé de 0,25</t>
  </si>
  <si>
    <t>Corniche cintrée à plusieurs centres traitée au calibre en plâtre à modeler développé de 0,50</t>
  </si>
  <si>
    <t>Poutre décorative en polyuréthanne de 5 x 10 cm, formant faux solivage, compris fixation sur le support ainsi que le traçage</t>
  </si>
  <si>
    <t>Console en polyuréthanne pour poutres décoratives hauteur 12,5 cmm largeur 11 cm longueur 11 cm, formant faux solivage, compris fixation sur le supports ainsi que le traçage</t>
  </si>
  <si>
    <t>Corniche en élément décoratifs en polyuréthanne, de 45 x 74 mm compris fixation sur le support ainsi que le traçage</t>
  </si>
  <si>
    <t>Majoration pour sujétion de pose  (rampants, petite largeur, décrochés, etc …)</t>
  </si>
  <si>
    <t>Majoration pour cintrage</t>
  </si>
  <si>
    <t>Majoration pour teinte autre que le blanc pour des dalles</t>
  </si>
  <si>
    <t>Cloisons alvéolaires</t>
  </si>
  <si>
    <t>Cloison alvéolaires ép. 50 mm, compris toutes sujétions de poses, découpes, protections, évacuation des gravats, traitement des joints</t>
  </si>
  <si>
    <t>Majoration pour cloisons hydrofuges</t>
  </si>
  <si>
    <t>Majoration pour cloisons prépeintes</t>
  </si>
  <si>
    <t>PV pour exécution des angles</t>
  </si>
  <si>
    <t>Cloison à ossature métallique avec plaques de plâtre 1x13 par parement, ép.72mm ; compris toutes sujétions de poses, conception de l'ossature métallique, découpes, protections, évacuation des gravats, traitement des joints - sans isolant</t>
  </si>
  <si>
    <t>Cloison à ossature métallique avec plaques de plâtre 2x13 par parement, ép.98mm ; compris toutes sujétions de poses, conception de l'ossature métallique, découpes, protections, évacuation des gravats, traitement des joints - sans isolant</t>
  </si>
  <si>
    <t>Cloison à ossature métallique avec plaques de plâtre 2x13 par parement, ép.120mm ; compris toutes sujétions de poses, conception de l'ossature métallique, découpes, protections, évacuation des gravats, traitement des joints - sans isolant</t>
  </si>
  <si>
    <t>Cloison à ossature métallique avec plaques de plâtre 2x13 par parement, ép.142mm ; compris toutes sujétions de poses, conception de l'ossature métallique, découpes, protections, évacuation des gravats, traitement des joints - sans isolant</t>
  </si>
  <si>
    <t>Cloison à ossature métallique avec plaques de plâtre 2x13 par parement, ép.160mm ; compris toutes sujétions de poses, conception de l'ossature métallique, découpes, protections, évacuation des gravats, traitement des joints - sans isolant</t>
  </si>
  <si>
    <t>Cloison à ossature métallique avec plaques de plâtre 2x13 par parement, ép.200mm ; compris toutes sujétions de poses, conception de l'ossature métallique, découpes, protections, évacuation des gravats, traitement des joints - sans isolant</t>
  </si>
  <si>
    <t>Majoration pour plaques à haute résistance au feu ép.13 mm (par plaques)</t>
  </si>
  <si>
    <t>Majoration pour plaques de plâtre armées de voile de verre ép.13 mm ( par plaques)</t>
  </si>
  <si>
    <t>Majoration pour plaques plâtre hydrofugée à 2 bords amincis ép.13 mm (par plaques)</t>
  </si>
  <si>
    <t>Panneaux de laine minérale semi-rigide ép. 45 mm avec pare-vapeur</t>
  </si>
  <si>
    <t>Panneaux de laine minérale semi-rigide ép. 60 mm avec pare-vapeur</t>
  </si>
  <si>
    <t>Panneaux de laine minérale semi-rigide ép. 75 mm avec pare-vapeur</t>
  </si>
  <si>
    <t>PV pour parement triple par face</t>
  </si>
  <si>
    <t>Protection en pied de cloison par feutre bitumé ou polyane 100 microns</t>
  </si>
  <si>
    <t>Gaines techniques, compris les traitements des joints et des angles rentrants ou sortants avec bande à joints</t>
  </si>
  <si>
    <t>Fourniture et pose de cloisons pour gaines techniques sur ossature métallique (montants de 48 doubles), d’épaisseur totale de 73 mm, jusque 3,00 m de hauteur</t>
  </si>
  <si>
    <t>Fourniture et pose de cloisons pour gaines techniques sur ossature métallique (rails de 70 simples), d’épaisseur totale de 95 mm, supérieur à 3,00 m et inférieur ou égal à 3,20 m de hauteur</t>
  </si>
  <si>
    <t>Fourniture et pose de cloisons pour gaines techniques sur ossature métallique (rails de 70 simples), d’épaisseur totale de 95 mm, supérieur à 3,20 m en combles toutes sujetions comprises</t>
  </si>
  <si>
    <t>Fourniture et pose de trappe de visite métallique prélaqué à clés 4 pans, compris toute sujétion de découpe (accès gaine technique, etc…), quincaillerie, serrurerie, fermeture dimension passage réél 200x200 mm</t>
  </si>
  <si>
    <t>u</t>
  </si>
  <si>
    <t>Fourniture et pose de trappe de visite métallique prélaqué à clés 4 pans, compris toute sujétion de découpe (accès gaine technique, etc…), quincaillerie, serrurerie, fermeture dimension passage réél 300x300 mm</t>
  </si>
  <si>
    <t>Fourniture et pose de trappe de visite métallique prélaqué à clés 4 pans, compris toute sujétion de découpe (accès gaine technique, etc…), quincaillerie, serrurerie, fermeture dimension passage réél 400x400 mm</t>
  </si>
  <si>
    <t>Fourniture et pose de trappe de visite métallique prélaqué à clés 4 pans, compris toute sujétion de découpe (accès gaine technique, etc…), quincaillerie, serrurerie, fermeture dimension passage réél 500x500 mm</t>
  </si>
  <si>
    <t>Cloisons coupe-feu, compris les traitements des joints et des angles rentrants ou sortants avec bande à joints, les prix suivants comprennent également la fourniture et la mise en place d'un remplissage en laine minérale nue entre les plaques de plâtre</t>
  </si>
  <si>
    <t>Fourniture et pose de cloisons sur ossature métallique (montants de 48 doublés et alternés, espacés de 0.30m),de 120 mm d'épaisseur, ht maximum 2.60 m - 2 plaques plâtre de 12,5 mm chaque côté</t>
  </si>
  <si>
    <t>Fourniture et pose de cloisons sur ossature métallique (montants de 70 espacés de 0.30 m),de 140 mm d'épaisseur, ht maximum 2.75 m - 2 plaques plâtre de 12,5 mm chaque côté</t>
  </si>
  <si>
    <t>Fourniture et pose de cloisons sur ossature métallique (montants de 48 doublés et alternés, espacés de 0.30 m),de 160 mm d'épaisseur, ht maximum 3.00 m - 2 plaques plâtre de 12,5 mm chaque côté</t>
  </si>
  <si>
    <t>Fourniture et pose de cloisons sur ossature métallique (montants de 70 doublés et alternés, espacés de 0.30 m),de 200 mm d'épaisseur, ht maximum 3.60 m - 2 plaques plâtre de 12,5 mm chaque côté</t>
  </si>
  <si>
    <t>Cloisons en carreaux de plâtre Fourniture et pose d'un doublage constitué d'une plaque de plâtre avec armature carton de 10mm et d'un isolant polystyrène expansé sans pare-vapeur, compris coupes, collages, traitement des joints, nettoyage , enlèvement gravats</t>
  </si>
  <si>
    <t>Complexe de doublage 13+20 - R = 0,65</t>
  </si>
  <si>
    <t>Complexe de doublage 13+40 - R = 1,30</t>
  </si>
  <si>
    <t>Complexe de doublage 13+60 - R = 1,90</t>
  </si>
  <si>
    <t>Complexe de doublage 13+80 - R = 2,55</t>
  </si>
  <si>
    <t>Complexe de doublage 13+100 - R = 3,15</t>
  </si>
  <si>
    <t>Complexe de doublage 13+120 - R = 3,80</t>
  </si>
  <si>
    <t>Complexe de doublage 13+150 - R = 4,70</t>
  </si>
  <si>
    <t>Majoration pour isolant en polystyrène extrudé</t>
  </si>
  <si>
    <t>Fourniture et pose d'un doublage constitué d'une plaque de plâtre avec armature carton de 10mm et d'un isolant laine de roche, sans pare-vapeur, compris coupes, collages, traitement des joints, nettoyage , enlèvement gravats</t>
  </si>
  <si>
    <t>Complexe de doublage 10+40 - R = 1,20</t>
  </si>
  <si>
    <t>Complexe de doublage 10+60 - R = 1,75</t>
  </si>
  <si>
    <t>Complexe de doublage 10+80 - R = 2,40</t>
  </si>
  <si>
    <t>Complexe de doublage 10+100 - R = 2,95</t>
  </si>
  <si>
    <t>Complexe de doublage 10+120 - R = 3,50</t>
  </si>
  <si>
    <t>Complexe de doublage 10+140 - R = 4,05</t>
  </si>
  <si>
    <t>Fourniture et pose d'un doublage constitué d'une plaque de plâtre avec armature carton de 10mm et plaque de mousse de polyuréthane isolante sans HCFC, ni HFC, compris coupes, collages, traitement des joints, nettoyage , enlèvement gravats</t>
  </si>
  <si>
    <t>Complexe de doublage 10+40 - R = 1,89</t>
  </si>
  <si>
    <t>Complexe de doublage 10+60 - R = 2,80</t>
  </si>
  <si>
    <t>Complexe de doublage 10+80 - R = 3,75</t>
  </si>
  <si>
    <t>Complexe de doublage 10+100 - R = 4,70</t>
  </si>
  <si>
    <t>Complexe de doublage 10+120 - R = 5,60</t>
  </si>
  <si>
    <t>Complexe de doublage 10+140 - R = 6,55</t>
  </si>
  <si>
    <t>Majoration pour cloison de doublage</t>
  </si>
  <si>
    <t>Majoration pour parement de 13mm</t>
  </si>
  <si>
    <t>Majoration pour doublement parement de 13mm</t>
  </si>
  <si>
    <t>Majoration pour panneaux avec pare-vapeur</t>
  </si>
  <si>
    <t>Majoration pour parement en plaque de plâtre hydrofuge</t>
  </si>
  <si>
    <t xml:space="preserve">Majoration pour parement haute dureté </t>
  </si>
  <si>
    <t>Majoration pour parement résistant au feu</t>
  </si>
  <si>
    <t>Majoration pour pose vissée sur ossature bois compris fourniture tasseaux et fixations</t>
  </si>
  <si>
    <t>Protection en pied par feutre bitumé ou polyane 100 microns</t>
  </si>
  <si>
    <t>Majoration pour parement armé voile de verre 13mm</t>
  </si>
  <si>
    <t>Habillage en plaques de plâtre</t>
  </si>
  <si>
    <t>Habillage de parois en plaques de plâtre, collées par plots, de type BA10 compris traitement des joints</t>
  </si>
  <si>
    <t>Habillage de parois en plaques de plâtre, collées par plots, de type BA13 compris traitement des joints</t>
  </si>
  <si>
    <t>Habillage de parois en plaques de plâtre, fixées sur tasseaux, de type BA10 compris traitement des joints</t>
  </si>
  <si>
    <t>Habillage de parois en plaques de plâtre, fixées sur tasseaux, de type BA13 compris traitement des joints</t>
  </si>
  <si>
    <t>Traitement des arêtes par joints spéciaux</t>
  </si>
  <si>
    <t>Majoration pour raccord avec plafonds</t>
  </si>
  <si>
    <t>Réalisation protection feu par projection de fibre minérale de densité 250 kg/m3, compris brossage de la surface, non compris sablage et échafaudage. Épaisseur de fibre 25 mm</t>
  </si>
  <si>
    <t>Bande armée</t>
  </si>
  <si>
    <t>Protection de poutre métallique par caisson en plaque de plâtre ép.13mm, armée voile de verre, sur ossature métallique</t>
  </si>
  <si>
    <t>Protection de poutre métallique par caisson sur ossature métallique en plaque de plâtre feu BA15</t>
  </si>
  <si>
    <t>Gaine technique en plaque Stucal sur ossature métallique</t>
  </si>
  <si>
    <t>Réalisation de conduit de ventilation et gaine de désenfumage en plaque de plâtre CF 2H , compris suspentes en tige filetée protégées par plaque de plâtre de 20mm</t>
  </si>
  <si>
    <t>Protection incendie</t>
  </si>
  <si>
    <t>Dépose avec soin de plafond suspendu ou tendu</t>
  </si>
  <si>
    <t>Repose avec soin de plafond suspendu ou tendu</t>
  </si>
  <si>
    <t>Ossature primaire de plafonds suspendus, en bois traité (solives en sapin de 65 x 80 mm, entraxe de 0,50 m), fixée sur un support existant</t>
  </si>
  <si>
    <t>Plafond suspendu décoratif : éléments modulaires en dalles de laine de roche agglomérée, ossature laquée apparente de 24 mm (1200 mm d'entraxe), dalles à bords droits de 600 x 600 x 15 mm, finition texturée, couleur blanche, compris fixation et traçage</t>
  </si>
  <si>
    <t>Plafond suspendu décoratif : éléments modulaires en dalles de laine de roche agglomérée, ossature laquée apparente de 24 mm (600 mm d'entraxe), dalles à bords droits de 600 x 600 x 15 mm, finition texturée, couleur blanche, compris fixation et traçage</t>
  </si>
  <si>
    <t>Plafond en dalles</t>
  </si>
  <si>
    <t>Plafond suspendu en dalles de fibres minérales 600 x 600 mm en remplacement sans armatures</t>
  </si>
  <si>
    <t>Plafond suspendu en dalles de fibres minérales 1200 x 600 mm en remplacement sans armatures</t>
  </si>
  <si>
    <t>Fourniture et pose de faux-plafonds comprenant une ossature métallique apparente et des plaques en laine de roche ou en fibre minérale, avec ossature métallique laquée comprenant profils porteurs, cornières de rive, entretoises, cavaliers, clips antisoulèvement, suspentes réglables Y compris toutes coupes, découpes, entailles, réglages, incorporation de luminaires, de bouches VMC, tous détails et toutes sujétions de mise en oeuvre - Dimensions 600x600 ép.15mm à bors droits</t>
  </si>
  <si>
    <t>Majoration pour ossature cachée</t>
  </si>
  <si>
    <t>Majoration pour dimension 600x1200</t>
  </si>
  <si>
    <t>Majoration pour dalles adaptée aux locuax humides</t>
  </si>
  <si>
    <t>Majoration pour dalles de fibres minérales décor complexe</t>
  </si>
  <si>
    <t>Majoration pour dalles de fibres traitées avec peinture anti-microbienne, classé M0</t>
  </si>
  <si>
    <t>Majoration pour dalles de fibres surfacées d'un film vinyle blanc laminé sur une feuille</t>
  </si>
  <si>
    <t>Dalles de plâtres surdensifié, face apparente est revêtue d'un complexe lisse en papier mélaminé traité, tandis que le dos de la dalle est contre-facé d'un film polypropylène, module de 600 x 600 avec ossatures apparentes en profilé spécial</t>
  </si>
  <si>
    <t>Plafond suspendu en dalles de fibres céramique pour extérieur, piscines, cuisines ... décor complexe avec ossatures apparentes en profilé spécial</t>
  </si>
  <si>
    <t>Plafond suspendu en dalles de fibres 10 mm pannofeu en vermiculite exfoliée décor complexe avec ossatures en profilé encastrés</t>
  </si>
  <si>
    <t>Plafond suspendu en dalles de fibres 25mm pannofeu en vermiculite exfoliée décor complexe avec ossatures en profilé encastrés</t>
  </si>
  <si>
    <t>Plafond en panneaux</t>
  </si>
  <si>
    <t>Plafond suspendu en panneaux de laine de verre 20 et 40 mm haute densité panneaux de 600 x 600 mm avec ossatures apparentes en profilé spécial</t>
  </si>
  <si>
    <t>Plafond suspendu en panneaux de laine de verre 20 et 40 mm haute densité panneaux de 1200 x 600 mm avec ossatures apparentes en profilé spécial</t>
  </si>
  <si>
    <t>Fourniture et pose de faux plafond fixe avec 1 plaque de plâtre type BA 13 montées sur ossatures apparentes y compris toutes sujétions de fixation, coupes, suspentes, raccords de joints de plaques, mise en place des bandes jointives, enduit de finition et ponçage, découpes ou réservations et traitement des déchets</t>
  </si>
  <si>
    <t>Plafond suspendu en plaques de plâtre cartonnées en remplacement sans armatures</t>
  </si>
  <si>
    <t>Plafond en plaque de platre</t>
  </si>
  <si>
    <t>Majoration et accessoires pour plafonds plaques de plâtre</t>
  </si>
  <si>
    <t>Majoration pour exécution en cage d'escalier ou en plafond de plus de 3,5m de hauteur</t>
  </si>
  <si>
    <t>Majoration pour plaques de plâtres hydrofuge</t>
  </si>
  <si>
    <t>Majoration pour plaques de plâtres résistante au feu</t>
  </si>
  <si>
    <t>Majoration pour doublement de parement par plaques ép.13mm</t>
  </si>
  <si>
    <t>Majoration pour plaques de plâtres en plafond ép.18mm</t>
  </si>
  <si>
    <t>Majoration pour plaques de plâtres perforée - taus de perforation 16% - Alpha W = 0,40 (L)</t>
  </si>
  <si>
    <t>Majoration pour plaques de plâtres perforée - taus de perforation 16% - Alpha W = 0,70 (L)</t>
  </si>
  <si>
    <t>Majoration acoustique en panneau laine de verre avec pare-vapeur</t>
  </si>
  <si>
    <t>Majoration pour plafond suspendu hydrofuge</t>
  </si>
  <si>
    <t>Réfection de coffre de remontée d'imposte</t>
  </si>
  <si>
    <t>Trappes de visite</t>
  </si>
  <si>
    <t xml:space="preserve">Réalisation de trappe de visite métallique à fermeture par batteuse dans plafond en fibres ou placo dim. 500 x 500 </t>
  </si>
  <si>
    <t>U</t>
  </si>
  <si>
    <t xml:space="preserve">Réalisation de trappe de visite métallique à fermeture par batteuse dans plafond en fibres ou placo dim. 800 x 800 </t>
  </si>
  <si>
    <t xml:space="preserve">Réalisation de trappe de visite métallique à fermeture par batteuse dans plafond métallique dim. 500 x 500 </t>
  </si>
  <si>
    <t xml:space="preserve">Réalisation de trappe de visite métallique à fermeture par batteuse dans plafond métallique dim. 800 x 800 </t>
  </si>
  <si>
    <t>Découpes</t>
  </si>
  <si>
    <t>Découpe circulaire pour incorporation spot, bouche de ventilation dans plafond fibro ou placo</t>
  </si>
  <si>
    <t>Découpe circulaire pour incorporation spot, bouche de ventilation dans plafond métallique</t>
  </si>
  <si>
    <t>Découpe rectangulaire pour incorporation luminaires dans plafond fibro ou placo</t>
  </si>
  <si>
    <t>Découpe rectangulaire pour incorporation luminaires dans plafond métallique</t>
  </si>
  <si>
    <t>ISOLATION</t>
  </si>
  <si>
    <t>Isolation en panneaux rigides en mousse de polystyrène expansé (densité 10 à 13 kg/m3) épaisseur 60 mm posés au mortier colle</t>
  </si>
  <si>
    <t>Isolation en panneaux rigides en mousse de polystyrène expansé (densité 10 à 13 kg/m3) épaisseur 70 mm posés au mortier colle</t>
  </si>
  <si>
    <t>Isolation en panneaux rigides en mousse de polystyrène expansé (densité 10 à 13 kg/m3) épaisseur 80 mm posés au mortier colle</t>
  </si>
  <si>
    <t>Isolation en panneaux rigides en mousse de polystyrène expansé (densité 10 à 13 kg/m3) épaisseur 100 mm posés au mortier colle</t>
  </si>
  <si>
    <t>Isolation verticale des maçonneries</t>
  </si>
  <si>
    <t>Isolation en panneaux rigides en mousse de polystyrène extrudé épaisseur 30 mm posés au mortier colle</t>
  </si>
  <si>
    <t>Isolation en panneaux rigides en mousse de polystyrène extrudé épaisseur 40 mm posés au mortier colle</t>
  </si>
  <si>
    <t>Isolation en panneaux rigides en mousse de polystyrène extrudé épaisseur 50 mm posés au mortier colle</t>
  </si>
  <si>
    <t>Isolation en panneaux rigides en mousse de polystyrène extrudé épaisseur 60 mm posés au mortier colle</t>
  </si>
  <si>
    <t>Panneaux semi-rigide en laine de verre sans pare-vapeur de 45 mm</t>
  </si>
  <si>
    <t>Panneaux semi-rigide en laine de verre sans pare-vapeur de 60 mm</t>
  </si>
  <si>
    <t>Panneaux semi-rigide en laine de verre sans pare-vapeur de 75 mm</t>
  </si>
  <si>
    <t>Panneaux semi-rigide en laine de verre sans pare-vapeur de 100 mm</t>
  </si>
  <si>
    <t>Majoration pour pare-vapeur (éléments en maçonnerie)</t>
  </si>
  <si>
    <t>Panneaux semi-rigide en laine de verre avec pare-vapeur de 120 mm</t>
  </si>
  <si>
    <t>Panneaux semi-rigide en laine de verre avec pare-vapeur de 150 mm</t>
  </si>
  <si>
    <t>Fourniture et pose de plaques de liège expansé ép.40mm</t>
  </si>
  <si>
    <t>Fourniture et pose de rouleaux de liège expansé ép. 4mm</t>
  </si>
  <si>
    <t>Fourniture et pose de dalles de liège expansé ép. 40 mm</t>
  </si>
  <si>
    <t>Fourniture et pose de panneaux rigide de laine de bois ép. 60mm</t>
  </si>
  <si>
    <t>Fourniture et pose de panneaux de laine de chanvre ép. 100mm</t>
  </si>
  <si>
    <t>Fourniture et pose de rouleaux en laine de chanvre ép. 100mm</t>
  </si>
  <si>
    <t>Fourniture et pose de matelas en laine de chanvre ép. 100mm</t>
  </si>
  <si>
    <t>Fourniture et pose de panneaux de fibres de lin ép. 100mm</t>
  </si>
  <si>
    <t>Fourniture et pose de rouleaux de fibre de lin ép. 100mm</t>
  </si>
  <si>
    <t>Fourniture et pose de feutre en fibre de lin ép. 100mm</t>
  </si>
  <si>
    <t>Fourniture et pose de panneaux en ouate de cellulose ép. 100mm</t>
  </si>
  <si>
    <t>Fourniture et pose de bottes de pailles de riz ép. 100mm</t>
  </si>
  <si>
    <t>Isolation en rouleaux</t>
  </si>
  <si>
    <t>Fourniture et pose de laine de verre en rouleaux sans pare-vapeur ép. 80mm</t>
  </si>
  <si>
    <t>Fourniture et pose de laine de verre en rouleaux sans pare-vapeur ép. 100mm</t>
  </si>
  <si>
    <t>Fourniture et pose de laine de verre en rouleaux sans pare-vapeur ép. 120mm</t>
  </si>
  <si>
    <t>Fourniture et pose de laine de verre en rouleaux avec pare-vapeur ép. 80mm</t>
  </si>
  <si>
    <t>Fourniture et pose de laine de verre en rouleaux avec pare-vapeur ép. 100mm</t>
  </si>
  <si>
    <t>Fourniture et pose de laine de verre en rouleaux avec pare-vapeur ép.120mm</t>
  </si>
  <si>
    <t>Fourniture et pose de laine de verre en rouleaux avec pare-vapeur ép. 140mm</t>
  </si>
  <si>
    <t>Fourniture et pose de laine de verre en rouleaux avec pare-vapeur ép. 160mm</t>
  </si>
  <si>
    <t>Isolation avec languette</t>
  </si>
  <si>
    <t>Feutre en laine de verre sut PV kraft avec languettes pour pose sur chevrons, épaisseur 60 mm</t>
  </si>
  <si>
    <t>Feutre en laine de verre sut PV kraft avec languettes pour pose sur chevrons, épaisseur 70 mm</t>
  </si>
  <si>
    <t>Feutre en laine de verre sur PV kraft avec languettes pour pose sur chevrons, épaisseur 90 mm</t>
  </si>
  <si>
    <t xml:space="preserve">Isolation en panneau </t>
  </si>
  <si>
    <t>Panneaux de fibres de laine de verre avec PV épaisseur 60mm</t>
  </si>
  <si>
    <t>Panneaux de fibres de laine de verre avec PV épaisseur 75mm</t>
  </si>
  <si>
    <t>Panneaux de fibres de laine de verre avec PV épaisseur 100mm</t>
  </si>
  <si>
    <t>Panneaux de fibralith posés mécaniquement en position horizontale sans isolant. Panneaux de 50mm</t>
  </si>
  <si>
    <t>Panneaux de fibralith posés mécaniquement en position horizontale sans isolant. Panneaux de 75mm</t>
  </si>
  <si>
    <t>Panneaux de fibragglo posés mécaniquement en position horizontale. Fibralith + polystyrène (5mm + 45mm)</t>
  </si>
  <si>
    <t>Panneaux de fibragglo posés mécaniquement en position horizontale. Fibralith + polystyrène (5mm + 70mm)</t>
  </si>
  <si>
    <t>Panneaux de fibragglo posés mécaniquement en position horizontale. Panneau feu + laine de roche (15mm + 35mm)</t>
  </si>
  <si>
    <t>Isolation pulsé</t>
  </si>
  <si>
    <t>Laine de roche pulsée dans combles perdus ép 18cm pour surfaces inférieures à 100 m2, compris amenée et repli matériel</t>
  </si>
  <si>
    <t>Laine de roche pulsée dans combles perdus ép 18cm pour surfaces supérieures à 100 m2, compris amenée et repli matériel</t>
  </si>
  <si>
    <t>Laine de roche pulsée dans plancher, épaisseur 18cm, compris amenée et repli matériel</t>
  </si>
  <si>
    <t>Laine de roche pulsée dans plancher, épaisseur 20cm, compris amenée et repli matériel</t>
  </si>
  <si>
    <t>Laine de roche pulsée dans plancher, épaisseur 22cm, compris amenée et repli matériel</t>
  </si>
  <si>
    <t>Laine de roche pulsée dans vide de mur épaisseur 0,10 m compris amené et repli matériel</t>
  </si>
  <si>
    <t xml:space="preserve">Isolation rampant de toiture </t>
  </si>
  <si>
    <t>Isolation thermique et acoustique des combles par feutre laine de verre revêtue kraft pare-vapeur 1 face, ép. 70 mm avec 2 languettes pour agrafage sur chevrons</t>
  </si>
  <si>
    <t>Isolation thermique et acoustique en rampant de combles par panneau fibre cellulose, ép. 30 mm</t>
  </si>
  <si>
    <t>Isolation thermique et acoustique en rampant de combles par panneau laine de chanvre, ép. 30 mm</t>
  </si>
  <si>
    <t>Isolation thermique et acoustique en rampant de combles par panneau souple fibre ép. 40 mm, 40 kg/m3</t>
  </si>
  <si>
    <t>Fourniture et mise en œuvre d'isolation thermique mince multi-réflecteur ép. 12 mm, en rampant de combles</t>
  </si>
  <si>
    <t>Pare-vapeur cellulose pour isolation en combles</t>
  </si>
  <si>
    <t>Confection d'un plancher surélevé en dalles caisson bois-métal sur vérins réglables avec écrou de blocage et traverses U. La métallerie en acier galva ou zingué. Isolation acoustique réalisée par joints caoutchouc sur vérins et traverses. Compris mise en place de dalles de ventilation et façon de rampes ou marches</t>
  </si>
  <si>
    <t>Remplacement de dalles de plancher technique caisson bois-métal</t>
  </si>
  <si>
    <t>Réfection partielle de plancher technique</t>
  </si>
  <si>
    <t>Document d'éxecution des ouvrages (Plans, planning, fiche technique des produits) demandés par le maitre d'œuvre. (un exemplaire papier)</t>
  </si>
  <si>
    <t>Documents des ouvrages éxecutés. (Deux exemplaires papiers et un exemplaire informatique sur clé USB)</t>
  </si>
  <si>
    <t>Divers : documents et plans</t>
  </si>
  <si>
    <t xml:space="preserve">Coefficient (K) de l’entreprise </t>
  </si>
  <si>
    <t>Cachet et Siganture de l'entreprise</t>
  </si>
  <si>
    <t>%</t>
  </si>
  <si>
    <t xml:space="preserve">Reprise partielle Plafond suspendu en dalles de fibres minérales  en remplacement sans armatures - </t>
  </si>
  <si>
    <t>Reprise partielle Plafond suspendu en dalles de fibres céramique pour extérieur, piscines, cuisines ... décor complexe avec ossatures apparentes en profilé spécial</t>
  </si>
  <si>
    <t>Reprise partielle Plafond suspendu en dalles de fibres pannofeu en vermiculite exfoliée décor complexe avec ossatures en profilé encastrés</t>
  </si>
  <si>
    <t>Corniche préfabriquée du commerce (corde 110 mm)</t>
  </si>
  <si>
    <t>Petits travaux de finition PLAFONDS</t>
  </si>
  <si>
    <t>Coefficient de réduction (K) proposé et appliqué par l'entreprise sur les devis entre 5 000 € et 10 000 € HT</t>
  </si>
  <si>
    <t>Coefficient de réduction (K) proposé et appliqué par l'entreprise sur les devis entre 10 000  € et 20 000 € HT</t>
  </si>
  <si>
    <t>Coefficient de réduction (K) proposé et appliqué par l'entreprise sur les devis supréieur à 20 000 € HT</t>
  </si>
  <si>
    <t>Location</t>
  </si>
  <si>
    <t>19</t>
  </si>
  <si>
    <t>20</t>
  </si>
  <si>
    <t>21</t>
  </si>
  <si>
    <t>22</t>
  </si>
  <si>
    <t>23</t>
  </si>
  <si>
    <t>Accord-cadre mixte pour la réalisation des petits travaux récurrents de la DID de la RUN
Lot n° 25 : GO - Platrerie
2RPIMA/DPMUN - ANTENNE D’INFRASTRUCTURE SUD</t>
  </si>
  <si>
    <t>PLANCHER TECHNIQUE</t>
  </si>
  <si>
    <t>Plafonds suspendus</t>
  </si>
  <si>
    <t>FAUX PLAFOND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</si>
</sst>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 _€"/>
    <numFmt numFmtId="165" formatCode="00"/>
    <numFmt numFmtId="166" formatCode="_-* #,##0.00\ [$€-40C]_-;\-* #,##0.00\ [$€-40C]_-;_-* &quot;-&quot;??\ [$€-40C]_-;_-@_-"/>
    <numFmt numFmtId="167" formatCode="#,##0.00\ _F"/>
    <numFmt numFmtId="168" formatCode="#,##0.00\ &quot;€&quot;"/>
    <numFmt numFmtId="169" formatCode="000"/>
  </numFmts>
  <fonts count="18" x14ac:knownFonts="1">
    <font>
      <sz val="11"/>
      <color theme="1"/>
      <name val="Calibri"/>
      <family val="2"/>
      <scheme val="minor"/>
    </font>
    <font>
      <sz val="10"/>
      <name val="Arial"/>
      <family val="2"/>
    </font>
    <font>
      <sz val="11"/>
      <name val="Arial"/>
      <family val="2"/>
    </font>
    <font>
      <sz val="8"/>
      <name val="Arial"/>
      <family val="2"/>
    </font>
    <font>
      <sz val="12"/>
      <name val="Arial"/>
      <family val="2"/>
    </font>
    <font>
      <b/>
      <sz val="11"/>
      <color indexed="8"/>
      <name val="Arial"/>
      <family val="2"/>
    </font>
    <font>
      <sz val="11"/>
      <color indexed="8"/>
      <name val="Arial"/>
      <family val="2"/>
    </font>
    <font>
      <b/>
      <sz val="12"/>
      <name val="Arial"/>
      <family val="2"/>
    </font>
    <font>
      <b/>
      <sz val="11"/>
      <name val="Arial"/>
      <family val="2"/>
    </font>
    <font>
      <b/>
      <sz val="14"/>
      <color indexed="8"/>
      <name val="Calibri"/>
      <family val="2"/>
      <scheme val="minor"/>
    </font>
    <font>
      <b/>
      <sz val="12"/>
      <color indexed="8"/>
      <name val="Calibri"/>
      <family val="2"/>
      <scheme val="minor"/>
    </font>
    <font>
      <b/>
      <sz val="12"/>
      <color rgb="FFFF0000"/>
      <name val="Calibri"/>
      <family val="2"/>
      <scheme val="minor"/>
    </font>
    <font>
      <sz val="11"/>
      <name val="Arial"/>
      <family val="2"/>
    </font>
    <font>
      <vertAlign val="superscript"/>
      <sz val="12"/>
      <name val="Arial"/>
      <family val="2"/>
    </font>
    <font>
      <vertAlign val="superscript"/>
      <sz val="11"/>
      <name val="Arial"/>
      <family val="2"/>
    </font>
    <font>
      <b/>
      <sz val="11"/>
      <color theme="1"/>
      <name val="Arial"/>
      <family val="2"/>
    </font>
    <font>
      <sz val="11"/>
      <color theme="1"/>
      <name val="Arial"/>
      <family val="2"/>
    </font>
    <font>
      <b/>
      <sz val="12"/>
      <color theme="1"/>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
      <patternFill patternType="solid">
        <fgColor theme="4" tint="0.39997558519241921"/>
        <bgColor indexed="64"/>
      </patternFill>
    </fill>
  </fills>
  <borders count="22">
    <border>
      <left/>
      <right/>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auto="1"/>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thin">
        <color theme="4"/>
      </top>
      <bottom style="thin">
        <color theme="4"/>
      </bottom>
      <diagonal/>
    </border>
    <border>
      <left/>
      <right/>
      <top/>
      <bottom style="medium">
        <color indexed="64"/>
      </bottom>
      <diagonal/>
    </border>
    <border>
      <left style="medium">
        <color auto="1"/>
      </left>
      <right/>
      <top/>
      <bottom style="medium">
        <color auto="1"/>
      </bottom>
      <diagonal/>
    </border>
    <border>
      <left/>
      <right style="medium">
        <color auto="1"/>
      </right>
      <top/>
      <bottom style="medium">
        <color auto="1"/>
      </bottom>
      <diagonal/>
    </border>
  </borders>
  <cellStyleXfs count="2">
    <xf numFmtId="0" fontId="0" fillId="0" borderId="0"/>
    <xf numFmtId="0" fontId="1" fillId="0" borderId="0"/>
  </cellStyleXfs>
  <cellXfs count="138">
    <xf numFmtId="0" fontId="0" fillId="0" borderId="0" xfId="0"/>
    <xf numFmtId="0" fontId="2" fillId="0" borderId="0" xfId="1" applyFont="1" applyAlignment="1">
      <alignment horizontal="center" vertical="center" wrapText="1"/>
    </xf>
    <xf numFmtId="0" fontId="2" fillId="0" borderId="0" xfId="1" applyFont="1" applyAlignment="1">
      <alignment vertical="center" wrapText="1"/>
    </xf>
    <xf numFmtId="164" fontId="2" fillId="0" borderId="0" xfId="1" applyNumberFormat="1" applyFont="1" applyAlignment="1">
      <alignment vertical="center" wrapText="1"/>
    </xf>
    <xf numFmtId="0" fontId="3" fillId="0" borderId="0" xfId="1" applyFont="1" applyAlignment="1">
      <alignment horizontal="left" vertical="center" wrapText="1"/>
    </xf>
    <xf numFmtId="2" fontId="4" fillId="0" borderId="0" xfId="1" applyNumberFormat="1" applyFont="1" applyAlignment="1">
      <alignment horizontal="center" vertical="center" wrapText="1"/>
    </xf>
    <xf numFmtId="49" fontId="5" fillId="0" borderId="0" xfId="1" applyNumberFormat="1" applyFont="1" applyAlignment="1">
      <alignment horizontal="center" vertical="center" wrapText="1"/>
    </xf>
    <xf numFmtId="49" fontId="6" fillId="0" borderId="0" xfId="1" applyNumberFormat="1" applyFont="1" applyAlignment="1">
      <alignment horizontal="center" vertical="center" wrapText="1"/>
    </xf>
    <xf numFmtId="49" fontId="5" fillId="0" borderId="0" xfId="1" applyNumberFormat="1" applyFont="1" applyAlignment="1">
      <alignment horizontal="left" vertical="center" wrapText="1"/>
    </xf>
    <xf numFmtId="0" fontId="2" fillId="0" borderId="0" xfId="1" applyFont="1" applyFill="1" applyBorder="1" applyAlignment="1" applyProtection="1">
      <alignment horizontal="left" vertical="center" wrapText="1"/>
    </xf>
    <xf numFmtId="0" fontId="2" fillId="0" borderId="0" xfId="1" applyFont="1" applyAlignment="1">
      <alignment horizontal="center" vertical="center" wrapText="1"/>
    </xf>
    <xf numFmtId="0" fontId="2" fillId="0" borderId="0" xfId="0" applyFont="1" applyFill="1" applyBorder="1" applyAlignment="1">
      <alignment horizontal="justify" vertical="center" wrapText="1"/>
    </xf>
    <xf numFmtId="0" fontId="4" fillId="0" borderId="0" xfId="1" applyFont="1" applyBorder="1" applyAlignment="1">
      <alignment horizontal="center" vertical="center" wrapText="1"/>
    </xf>
    <xf numFmtId="0" fontId="2" fillId="3" borderId="0" xfId="1" applyFont="1" applyFill="1" applyAlignment="1">
      <alignment vertical="center" wrapText="1"/>
    </xf>
    <xf numFmtId="0" fontId="4" fillId="3" borderId="0" xfId="1" applyFont="1" applyFill="1" applyBorder="1" applyAlignment="1">
      <alignment horizontal="center" vertical="center" wrapText="1"/>
    </xf>
    <xf numFmtId="0" fontId="4" fillId="0" borderId="0" xfId="1" applyFont="1" applyFill="1" applyBorder="1" applyAlignment="1" applyProtection="1">
      <alignment horizontal="center" vertical="center" wrapText="1"/>
    </xf>
    <xf numFmtId="0" fontId="16" fillId="0" borderId="0" xfId="0" applyFont="1" applyBorder="1" applyAlignment="1">
      <alignment horizontal="justify" vertical="center" wrapText="1"/>
    </xf>
    <xf numFmtId="0" fontId="16" fillId="0" borderId="0" xfId="0" applyFont="1" applyBorder="1" applyAlignment="1">
      <alignment horizontal="center" vertical="center" wrapText="1"/>
    </xf>
    <xf numFmtId="0" fontId="2" fillId="0" borderId="14" xfId="1" applyFont="1" applyBorder="1" applyAlignment="1">
      <alignment horizontal="center" vertical="center" wrapText="1"/>
    </xf>
    <xf numFmtId="0" fontId="2" fillId="0" borderId="0" xfId="1" applyFont="1" applyBorder="1" applyAlignment="1">
      <alignment vertical="center" wrapText="1"/>
    </xf>
    <xf numFmtId="0" fontId="2" fillId="0" borderId="0" xfId="1" applyFont="1" applyBorder="1" applyAlignment="1">
      <alignment horizontal="center" vertical="center" wrapText="1"/>
    </xf>
    <xf numFmtId="164" fontId="2" fillId="0" borderId="0" xfId="1" applyNumberFormat="1" applyFont="1" applyBorder="1" applyAlignment="1">
      <alignment vertical="center" wrapText="1"/>
    </xf>
    <xf numFmtId="2" fontId="4" fillId="0" borderId="15" xfId="1" applyNumberFormat="1" applyFont="1" applyBorder="1" applyAlignment="1">
      <alignment horizontal="center" vertical="center" wrapText="1"/>
    </xf>
    <xf numFmtId="165" fontId="8" fillId="2" borderId="14" xfId="1" applyNumberFormat="1" applyFont="1" applyFill="1" applyBorder="1" applyAlignment="1">
      <alignment horizontal="center" vertical="center" wrapText="1"/>
    </xf>
    <xf numFmtId="165" fontId="8" fillId="2" borderId="0" xfId="1" applyNumberFormat="1" applyFont="1" applyFill="1" applyBorder="1" applyAlignment="1">
      <alignment horizontal="center" vertical="center" wrapText="1"/>
    </xf>
    <xf numFmtId="49" fontId="8" fillId="2" borderId="0" xfId="1" applyNumberFormat="1" applyFont="1" applyFill="1" applyBorder="1" applyAlignment="1">
      <alignment horizontal="center" vertical="center" wrapText="1"/>
    </xf>
    <xf numFmtId="0" fontId="8" fillId="2" borderId="0" xfId="1" applyFont="1" applyFill="1" applyBorder="1" applyAlignment="1">
      <alignment horizontal="left" vertical="center" wrapText="1"/>
    </xf>
    <xf numFmtId="0" fontId="7" fillId="2" borderId="0" xfId="1" applyFont="1" applyFill="1" applyBorder="1" applyAlignment="1">
      <alignment horizontal="center" vertical="center" wrapText="1"/>
    </xf>
    <xf numFmtId="0" fontId="8" fillId="2" borderId="0" xfId="1" applyFont="1" applyFill="1" applyBorder="1" applyAlignment="1" applyProtection="1">
      <alignment horizontal="center" vertical="center" wrapText="1"/>
      <protection locked="0"/>
    </xf>
    <xf numFmtId="2" fontId="7" fillId="2" borderId="15" xfId="1" applyNumberFormat="1" applyFont="1" applyFill="1" applyBorder="1" applyAlignment="1" applyProtection="1">
      <alignment horizontal="center" vertical="center" wrapText="1"/>
      <protection locked="0"/>
    </xf>
    <xf numFmtId="165" fontId="8" fillId="0" borderId="14" xfId="1" applyNumberFormat="1" applyFont="1" applyBorder="1" applyAlignment="1">
      <alignment horizontal="center" vertical="center" wrapText="1"/>
    </xf>
    <xf numFmtId="165" fontId="2" fillId="0" borderId="0" xfId="1" applyNumberFormat="1" applyFont="1" applyBorder="1" applyAlignment="1">
      <alignment horizontal="center" vertical="center" wrapText="1"/>
    </xf>
    <xf numFmtId="49" fontId="2" fillId="0" borderId="0" xfId="1" applyNumberFormat="1" applyFont="1" applyBorder="1" applyAlignment="1">
      <alignment horizontal="center" vertical="center" wrapText="1"/>
    </xf>
    <xf numFmtId="0" fontId="2" fillId="0" borderId="0" xfId="1" applyFont="1" applyBorder="1" applyAlignment="1">
      <alignment horizontal="left" vertical="center" wrapText="1"/>
    </xf>
    <xf numFmtId="164" fontId="2" fillId="0" borderId="0" xfId="1" applyNumberFormat="1" applyFont="1" applyBorder="1" applyAlignment="1" applyProtection="1">
      <alignment horizontal="center" vertical="center" wrapText="1"/>
      <protection locked="0"/>
    </xf>
    <xf numFmtId="2" fontId="4" fillId="0" borderId="15" xfId="1" applyNumberFormat="1" applyFont="1" applyBorder="1" applyAlignment="1" applyProtection="1">
      <alignment horizontal="center" vertical="center" wrapText="1"/>
      <protection locked="0"/>
    </xf>
    <xf numFmtId="165" fontId="8" fillId="0" borderId="14" xfId="1" applyNumberFormat="1"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4" fontId="2" fillId="0" borderId="0" xfId="1" applyNumberFormat="1" applyFont="1" applyFill="1" applyBorder="1" applyAlignment="1" applyProtection="1">
      <alignment horizontal="center" vertical="center" wrapText="1"/>
      <protection locked="0"/>
    </xf>
    <xf numFmtId="2" fontId="2" fillId="0" borderId="15" xfId="1" applyNumberFormat="1" applyFont="1" applyFill="1" applyBorder="1" applyAlignment="1" applyProtection="1">
      <alignment horizontal="center" vertical="center" wrapText="1"/>
      <protection locked="0"/>
    </xf>
    <xf numFmtId="0" fontId="2" fillId="3" borderId="0" xfId="1" applyFont="1" applyFill="1" applyBorder="1" applyAlignment="1">
      <alignment horizontal="left" vertical="center" wrapText="1"/>
    </xf>
    <xf numFmtId="49" fontId="8" fillId="0" borderId="0" xfId="1" applyNumberFormat="1" applyFont="1" applyBorder="1" applyAlignment="1">
      <alignment horizontal="center" vertical="center" wrapText="1"/>
    </xf>
    <xf numFmtId="164" fontId="2" fillId="0" borderId="15" xfId="1" applyNumberFormat="1" applyFont="1" applyBorder="1" applyAlignment="1" applyProtection="1">
      <alignment horizontal="center" vertical="center" wrapText="1"/>
      <protection locked="0"/>
    </xf>
    <xf numFmtId="165" fontId="8" fillId="3" borderId="14" xfId="1" applyNumberFormat="1" applyFont="1" applyFill="1" applyBorder="1" applyAlignment="1">
      <alignment horizontal="center" vertical="center" wrapText="1"/>
    </xf>
    <xf numFmtId="49" fontId="8" fillId="3" borderId="0" xfId="1" applyNumberFormat="1" applyFont="1" applyFill="1" applyBorder="1" applyAlignment="1">
      <alignment horizontal="center" vertical="center" wrapText="1"/>
    </xf>
    <xf numFmtId="0" fontId="8" fillId="3" borderId="0" xfId="1" applyFont="1" applyFill="1" applyBorder="1" applyAlignment="1" applyProtection="1">
      <alignment horizontal="center" vertical="center" wrapText="1"/>
      <protection locked="0"/>
    </xf>
    <xf numFmtId="2" fontId="7" fillId="3" borderId="15" xfId="1" applyNumberFormat="1" applyFont="1" applyFill="1" applyBorder="1" applyAlignment="1" applyProtection="1">
      <alignment horizontal="center" vertical="center" wrapText="1"/>
      <protection locked="0"/>
    </xf>
    <xf numFmtId="49" fontId="8" fillId="2" borderId="0" xfId="1" applyNumberFormat="1" applyFont="1" applyFill="1" applyBorder="1" applyAlignment="1">
      <alignment horizontal="left" vertical="center" wrapText="1"/>
    </xf>
    <xf numFmtId="165" fontId="2" fillId="3" borderId="0" xfId="1" applyNumberFormat="1" applyFont="1" applyFill="1" applyBorder="1" applyAlignment="1">
      <alignment horizontal="center" vertical="center" wrapText="1"/>
    </xf>
    <xf numFmtId="0" fontId="2" fillId="3" borderId="0" xfId="1" applyFont="1" applyFill="1" applyBorder="1" applyAlignment="1" applyProtection="1">
      <alignment horizontal="center" vertical="center" wrapText="1"/>
      <protection locked="0"/>
    </xf>
    <xf numFmtId="2" fontId="4" fillId="3" borderId="15" xfId="1" applyNumberFormat="1" applyFont="1" applyFill="1" applyBorder="1" applyAlignment="1" applyProtection="1">
      <alignment horizontal="center" vertical="center" wrapText="1"/>
      <protection locked="0"/>
    </xf>
    <xf numFmtId="49" fontId="2" fillId="3" borderId="0" xfId="1" applyNumberFormat="1" applyFont="1" applyFill="1" applyBorder="1" applyAlignment="1">
      <alignment horizontal="center" vertical="center" wrapText="1"/>
    </xf>
    <xf numFmtId="164" fontId="2" fillId="3" borderId="0" xfId="1" applyNumberFormat="1" applyFont="1" applyFill="1" applyBorder="1" applyAlignment="1" applyProtection="1">
      <alignment horizontal="center" vertical="center" wrapText="1"/>
      <protection locked="0"/>
    </xf>
    <xf numFmtId="164" fontId="2" fillId="3" borderId="15" xfId="1" applyNumberFormat="1" applyFont="1" applyFill="1" applyBorder="1" applyAlignment="1" applyProtection="1">
      <alignment horizontal="center" vertical="center" wrapText="1"/>
      <protection locked="0"/>
    </xf>
    <xf numFmtId="165" fontId="2" fillId="2" borderId="0" xfId="1" applyNumberFormat="1" applyFont="1" applyFill="1" applyBorder="1" applyAlignment="1">
      <alignment horizontal="center" vertical="center" wrapText="1"/>
    </xf>
    <xf numFmtId="0" fontId="4" fillId="2" borderId="0" xfId="1" applyFont="1" applyFill="1" applyBorder="1" applyAlignment="1">
      <alignment horizontal="center" vertical="center" wrapText="1"/>
    </xf>
    <xf numFmtId="164" fontId="2" fillId="2" borderId="0" xfId="1" applyNumberFormat="1" applyFont="1" applyFill="1" applyBorder="1" applyAlignment="1" applyProtection="1">
      <alignment horizontal="center" vertical="center" wrapText="1"/>
      <protection locked="0"/>
    </xf>
    <xf numFmtId="164" fontId="2" fillId="2" borderId="15" xfId="1" applyNumberFormat="1" applyFont="1" applyFill="1" applyBorder="1" applyAlignment="1" applyProtection="1">
      <alignment horizontal="center" vertical="center" wrapText="1"/>
      <protection locked="0"/>
    </xf>
    <xf numFmtId="49" fontId="8" fillId="2" borderId="0" xfId="1" applyNumberFormat="1" applyFont="1" applyFill="1" applyBorder="1" applyAlignment="1">
      <alignment vertical="center" wrapText="1"/>
    </xf>
    <xf numFmtId="165" fontId="8" fillId="2" borderId="0" xfId="1" applyNumberFormat="1" applyFont="1" applyFill="1" applyBorder="1" applyAlignment="1">
      <alignment horizontal="left" vertical="center" wrapText="1"/>
    </xf>
    <xf numFmtId="49" fontId="2" fillId="3" borderId="0" xfId="1" applyNumberFormat="1" applyFont="1" applyFill="1" applyBorder="1" applyAlignment="1">
      <alignment horizontal="left" vertical="center" wrapText="1"/>
    </xf>
    <xf numFmtId="2" fontId="2" fillId="3" borderId="15" xfId="1" applyNumberFormat="1" applyFont="1" applyFill="1" applyBorder="1" applyAlignment="1" applyProtection="1">
      <alignment horizontal="center" vertical="center" wrapText="1"/>
      <protection locked="0"/>
    </xf>
    <xf numFmtId="165" fontId="8" fillId="2" borderId="0" xfId="1" applyNumberFormat="1" applyFont="1" applyFill="1" applyBorder="1" applyAlignment="1" applyProtection="1">
      <alignment horizontal="left" vertical="center" wrapText="1"/>
    </xf>
    <xf numFmtId="165" fontId="2" fillId="3" borderId="0" xfId="1" applyNumberFormat="1" applyFont="1" applyFill="1" applyBorder="1" applyAlignment="1" applyProtection="1">
      <alignment horizontal="center" vertical="center" wrapText="1"/>
    </xf>
    <xf numFmtId="49" fontId="2" fillId="3" borderId="0" xfId="1" applyNumberFormat="1" applyFont="1" applyFill="1" applyBorder="1" applyAlignment="1" applyProtection="1">
      <alignment horizontal="left" vertical="center" wrapText="1"/>
    </xf>
    <xf numFmtId="164" fontId="2" fillId="0" borderId="15" xfId="1" applyNumberFormat="1" applyFont="1" applyFill="1" applyBorder="1" applyAlignment="1" applyProtection="1">
      <alignment horizontal="center" vertical="center" wrapText="1"/>
      <protection locked="0"/>
    </xf>
    <xf numFmtId="165" fontId="2" fillId="2" borderId="0" xfId="1" applyNumberFormat="1" applyFont="1" applyFill="1" applyBorder="1" applyAlignment="1" applyProtection="1">
      <alignment horizontal="center" vertical="center" wrapText="1"/>
    </xf>
    <xf numFmtId="0" fontId="4" fillId="2" borderId="0" xfId="1" applyFont="1" applyFill="1" applyBorder="1" applyAlignment="1" applyProtection="1">
      <alignment horizontal="center" vertical="center" wrapText="1"/>
    </xf>
    <xf numFmtId="0" fontId="2" fillId="3" borderId="0" xfId="1" applyFont="1" applyFill="1" applyBorder="1" applyAlignment="1" applyProtection="1">
      <alignment horizontal="left" vertical="center" wrapText="1"/>
    </xf>
    <xf numFmtId="49" fontId="6" fillId="3" borderId="0" xfId="1" applyNumberFormat="1" applyFont="1" applyFill="1" applyBorder="1" applyAlignment="1">
      <alignment horizontal="left" vertical="center" wrapText="1"/>
    </xf>
    <xf numFmtId="166" fontId="2" fillId="3" borderId="0" xfId="1" applyNumberFormat="1" applyFont="1" applyFill="1" applyBorder="1" applyAlignment="1" applyProtection="1">
      <alignment horizontal="center" vertical="center" wrapText="1"/>
      <protection locked="0"/>
    </xf>
    <xf numFmtId="165" fontId="8" fillId="2" borderId="14" xfId="1" applyNumberFormat="1" applyFont="1" applyFill="1" applyBorder="1" applyAlignment="1" applyProtection="1">
      <alignment horizontal="center" vertical="center" wrapText="1"/>
    </xf>
    <xf numFmtId="165" fontId="8" fillId="2" borderId="0" xfId="1" applyNumberFormat="1" applyFont="1" applyFill="1" applyBorder="1" applyAlignment="1" applyProtection="1">
      <alignment horizontal="center" vertical="center" wrapText="1"/>
    </xf>
    <xf numFmtId="0" fontId="2" fillId="3" borderId="0" xfId="0" applyFont="1" applyFill="1" applyBorder="1" applyAlignment="1">
      <alignment horizontal="justify" vertical="center" wrapText="1"/>
    </xf>
    <xf numFmtId="0" fontId="2" fillId="3"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6" fillId="3" borderId="0" xfId="0" applyFont="1" applyFill="1" applyBorder="1" applyAlignment="1">
      <alignment horizontal="justify" vertical="center" wrapText="1"/>
    </xf>
    <xf numFmtId="0" fontId="16" fillId="3" borderId="0" xfId="0" applyFont="1" applyFill="1" applyBorder="1" applyAlignment="1">
      <alignment horizontal="center" vertical="center" wrapText="1"/>
    </xf>
    <xf numFmtId="167" fontId="1" fillId="3" borderId="15" xfId="1" applyNumberFormat="1" applyFont="1" applyFill="1" applyBorder="1" applyAlignment="1" applyProtection="1">
      <alignment horizontal="center" vertical="center" wrapText="1"/>
      <protection locked="0"/>
    </xf>
    <xf numFmtId="49" fontId="8" fillId="2" borderId="0" xfId="0" applyNumberFormat="1" applyFont="1" applyFill="1" applyBorder="1" applyAlignment="1">
      <alignment horizontal="justify" vertical="center" wrapText="1"/>
    </xf>
    <xf numFmtId="168" fontId="4" fillId="3" borderId="18" xfId="1" applyNumberFormat="1" applyFont="1" applyFill="1" applyBorder="1" applyAlignment="1" applyProtection="1">
      <alignment horizontal="center" vertical="center" wrapText="1"/>
      <protection locked="0"/>
    </xf>
    <xf numFmtId="165" fontId="2" fillId="0" borderId="19" xfId="1" applyNumberFormat="1" applyFont="1" applyFill="1" applyBorder="1" applyAlignment="1" applyProtection="1">
      <alignment horizontal="center" vertical="center" wrapText="1"/>
    </xf>
    <xf numFmtId="164" fontId="2" fillId="0" borderId="19" xfId="1" applyNumberFormat="1" applyFont="1" applyBorder="1" applyAlignment="1">
      <alignment vertical="center" wrapText="1"/>
    </xf>
    <xf numFmtId="0" fontId="1" fillId="0" borderId="19" xfId="0" applyFont="1" applyBorder="1" applyAlignment="1">
      <alignment horizontal="left" vertical="center" wrapText="1"/>
    </xf>
    <xf numFmtId="0" fontId="2" fillId="0" borderId="19" xfId="1" applyFont="1" applyBorder="1" applyAlignment="1">
      <alignment horizontal="center" vertical="center" wrapText="1"/>
    </xf>
    <xf numFmtId="0" fontId="2" fillId="0" borderId="19" xfId="1" applyFont="1" applyBorder="1" applyAlignment="1">
      <alignment vertical="center" wrapText="1"/>
    </xf>
    <xf numFmtId="0" fontId="15" fillId="2" borderId="0" xfId="0" applyFont="1" applyFill="1" applyBorder="1" applyAlignment="1">
      <alignment horizontal="justify" vertical="center" wrapText="1"/>
    </xf>
    <xf numFmtId="0" fontId="1" fillId="0" borderId="0" xfId="0" applyFont="1" applyBorder="1" applyAlignment="1">
      <alignment horizontal="left" vertical="center" wrapText="1"/>
    </xf>
    <xf numFmtId="2" fontId="4" fillId="0" borderId="21" xfId="1" applyNumberFormat="1" applyFont="1" applyBorder="1" applyAlignment="1">
      <alignment horizontal="center" vertical="center" wrapText="1"/>
    </xf>
    <xf numFmtId="168" fontId="2" fillId="5" borderId="0" xfId="0" applyNumberFormat="1" applyFont="1" applyFill="1" applyBorder="1" applyAlignment="1" applyProtection="1">
      <alignment horizontal="center" vertical="center" wrapText="1"/>
      <protection locked="0"/>
    </xf>
    <xf numFmtId="165" fontId="7" fillId="4" borderId="11" xfId="1" applyNumberFormat="1" applyFont="1" applyFill="1" applyBorder="1" applyAlignment="1">
      <alignment horizontal="center" vertical="center" wrapText="1"/>
    </xf>
    <xf numFmtId="165" fontId="7" fillId="4" borderId="12" xfId="1" applyNumberFormat="1" applyFont="1" applyFill="1" applyBorder="1" applyAlignment="1">
      <alignment horizontal="center" vertical="center" wrapText="1"/>
    </xf>
    <xf numFmtId="49" fontId="7" fillId="4" borderId="12" xfId="1" applyNumberFormat="1" applyFont="1" applyFill="1" applyBorder="1" applyAlignment="1">
      <alignment horizontal="center" vertical="center" wrapText="1"/>
    </xf>
    <xf numFmtId="0" fontId="7" fillId="4" borderId="12" xfId="1" applyFont="1" applyFill="1" applyBorder="1" applyAlignment="1">
      <alignment horizontal="center" vertical="center" wrapText="1"/>
    </xf>
    <xf numFmtId="2" fontId="7" fillId="4" borderId="13" xfId="1" applyNumberFormat="1" applyFont="1" applyFill="1" applyBorder="1" applyAlignment="1">
      <alignment horizontal="center" vertical="center" wrapText="1"/>
    </xf>
    <xf numFmtId="165" fontId="8" fillId="5" borderId="14" xfId="1" applyNumberFormat="1" applyFont="1" applyFill="1" applyBorder="1" applyAlignment="1">
      <alignment horizontal="center" vertical="center" wrapText="1"/>
    </xf>
    <xf numFmtId="165" fontId="2" fillId="5" borderId="0" xfId="1" applyNumberFormat="1" applyFont="1" applyFill="1" applyBorder="1" applyAlignment="1">
      <alignment horizontal="center" vertical="center" wrapText="1"/>
    </xf>
    <xf numFmtId="49" fontId="5" fillId="5" borderId="0" xfId="1" applyNumberFormat="1" applyFont="1" applyFill="1" applyBorder="1" applyAlignment="1">
      <alignment horizontal="left" vertical="center" wrapText="1"/>
    </xf>
    <xf numFmtId="0" fontId="4" fillId="5" borderId="0" xfId="1" applyFont="1" applyFill="1" applyBorder="1" applyAlignment="1">
      <alignment horizontal="center" vertical="center" wrapText="1"/>
    </xf>
    <xf numFmtId="166" fontId="2" fillId="5" borderId="0" xfId="1" applyNumberFormat="1" applyFont="1" applyFill="1" applyBorder="1" applyAlignment="1" applyProtection="1">
      <alignment horizontal="center" vertical="center" wrapText="1"/>
      <protection locked="0"/>
    </xf>
    <xf numFmtId="2" fontId="4" fillId="5" borderId="15" xfId="1" applyNumberFormat="1" applyFont="1" applyFill="1" applyBorder="1" applyAlignment="1" applyProtection="1">
      <alignment horizontal="center" vertical="center" wrapText="1"/>
      <protection locked="0"/>
    </xf>
    <xf numFmtId="165" fontId="8" fillId="5" borderId="0" xfId="1" applyNumberFormat="1" applyFont="1" applyFill="1" applyBorder="1" applyAlignment="1">
      <alignment horizontal="center" vertical="center" wrapText="1"/>
    </xf>
    <xf numFmtId="49" fontId="5" fillId="2" borderId="0" xfId="1" applyNumberFormat="1" applyFont="1" applyFill="1" applyBorder="1" applyAlignment="1">
      <alignment horizontal="left" vertical="center" wrapText="1"/>
    </xf>
    <xf numFmtId="166" fontId="2" fillId="2" borderId="0" xfId="1" applyNumberFormat="1" applyFont="1" applyFill="1" applyBorder="1" applyAlignment="1" applyProtection="1">
      <alignment horizontal="center" vertical="center" wrapText="1"/>
      <protection locked="0"/>
    </xf>
    <xf numFmtId="2" fontId="4" fillId="2" borderId="15" xfId="1" applyNumberFormat="1" applyFont="1" applyFill="1" applyBorder="1" applyAlignment="1" applyProtection="1">
      <alignment horizontal="center" vertical="center" wrapText="1"/>
      <protection locked="0"/>
    </xf>
    <xf numFmtId="165" fontId="8" fillId="5" borderId="14" xfId="0" applyNumberFormat="1" applyFont="1" applyFill="1" applyBorder="1" applyAlignment="1">
      <alignment horizontal="center" vertical="center" wrapText="1"/>
    </xf>
    <xf numFmtId="165" fontId="2" fillId="5" borderId="0" xfId="0" applyNumberFormat="1" applyFont="1" applyFill="1" applyBorder="1" applyAlignment="1">
      <alignment horizontal="center" vertical="center" wrapText="1"/>
    </xf>
    <xf numFmtId="0" fontId="8" fillId="5" borderId="0" xfId="0" applyFont="1" applyFill="1" applyBorder="1" applyAlignment="1">
      <alignment horizontal="justify" vertical="center" wrapText="1"/>
    </xf>
    <xf numFmtId="0" fontId="4" fillId="5" borderId="0" xfId="0" applyFont="1" applyFill="1" applyBorder="1" applyAlignment="1">
      <alignment horizontal="center" vertical="center" wrapText="1"/>
    </xf>
    <xf numFmtId="167" fontId="3" fillId="5" borderId="15" xfId="0" applyNumberFormat="1" applyFont="1" applyFill="1" applyBorder="1" applyAlignment="1" applyProtection="1">
      <alignment horizontal="left" vertical="center" wrapText="1"/>
      <protection locked="0"/>
    </xf>
    <xf numFmtId="49" fontId="8" fillId="5" borderId="0" xfId="1" applyNumberFormat="1" applyFont="1" applyFill="1" applyBorder="1" applyAlignment="1">
      <alignment horizontal="center" vertical="center" wrapText="1"/>
    </xf>
    <xf numFmtId="49" fontId="8" fillId="5" borderId="0" xfId="1" applyNumberFormat="1" applyFont="1" applyFill="1" applyBorder="1" applyAlignment="1">
      <alignment vertical="center" wrapText="1"/>
    </xf>
    <xf numFmtId="0" fontId="7" fillId="5" borderId="0" xfId="1" applyFont="1" applyFill="1" applyBorder="1" applyAlignment="1">
      <alignment horizontal="center" vertical="center" wrapText="1"/>
    </xf>
    <xf numFmtId="0" fontId="8" fillId="5" borderId="0" xfId="1" applyFont="1" applyFill="1" applyBorder="1" applyAlignment="1" applyProtection="1">
      <alignment horizontal="center" vertical="center" wrapText="1"/>
      <protection locked="0"/>
    </xf>
    <xf numFmtId="2" fontId="7" fillId="5" borderId="15" xfId="1" applyNumberFormat="1" applyFont="1" applyFill="1" applyBorder="1" applyAlignment="1" applyProtection="1">
      <alignment horizontal="center" vertical="center" wrapText="1"/>
      <protection locked="0"/>
    </xf>
    <xf numFmtId="165" fontId="8" fillId="3" borderId="14" xfId="0" applyNumberFormat="1" applyFont="1" applyFill="1" applyBorder="1" applyAlignment="1">
      <alignment horizontal="center" vertical="center" wrapText="1"/>
    </xf>
    <xf numFmtId="0" fontId="4" fillId="4" borderId="11"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2" fillId="0" borderId="14" xfId="1" applyFont="1" applyFill="1" applyBorder="1" applyAlignment="1" applyProtection="1">
      <alignment horizontal="center" vertical="center" wrapText="1"/>
    </xf>
    <xf numFmtId="0" fontId="2" fillId="0" borderId="0" xfId="1" applyFont="1" applyBorder="1" applyAlignment="1" applyProtection="1">
      <alignment horizontal="center" vertical="center" wrapText="1"/>
    </xf>
    <xf numFmtId="0" fontId="2" fillId="3" borderId="14" xfId="1" applyFont="1" applyFill="1" applyBorder="1" applyAlignment="1">
      <alignment horizontal="center" vertical="center" wrapText="1"/>
    </xf>
    <xf numFmtId="0" fontId="2" fillId="3" borderId="0" xfId="1" applyFont="1" applyFill="1" applyBorder="1" applyAlignment="1">
      <alignment horizontal="center" vertical="center" wrapText="1"/>
    </xf>
    <xf numFmtId="0" fontId="12" fillId="0" borderId="0" xfId="1" applyFont="1" applyBorder="1" applyAlignment="1" applyProtection="1">
      <alignment horizontal="center" vertical="center" wrapText="1"/>
    </xf>
    <xf numFmtId="0" fontId="2" fillId="3" borderId="0" xfId="1" applyFont="1" applyFill="1" applyBorder="1" applyAlignment="1" applyProtection="1">
      <alignment horizontal="center" vertical="center" wrapText="1"/>
    </xf>
    <xf numFmtId="0" fontId="2" fillId="0" borderId="20" xfId="1" applyFont="1" applyBorder="1" applyAlignment="1">
      <alignment horizontal="center" vertical="center" wrapText="1"/>
    </xf>
    <xf numFmtId="165" fontId="8" fillId="3" borderId="20" xfId="0" applyNumberFormat="1" applyFont="1" applyFill="1" applyBorder="1" applyAlignment="1">
      <alignment horizontal="center" vertical="center" wrapText="1"/>
    </xf>
    <xf numFmtId="169" fontId="9" fillId="0" borderId="1"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7" fillId="0" borderId="16" xfId="1" applyFont="1" applyBorder="1" applyAlignment="1">
      <alignment horizontal="left" vertical="top" wrapText="1"/>
    </xf>
    <xf numFmtId="0" fontId="17" fillId="0" borderId="17" xfId="0" applyFont="1" applyBorder="1" applyAlignment="1">
      <alignment horizontal="left" vertical="top" wrapText="1"/>
    </xf>
    <xf numFmtId="0" fontId="17" fillId="0" borderId="10" xfId="0" applyFont="1" applyBorder="1" applyAlignment="1">
      <alignment horizontal="left" vertical="top" wrapText="1"/>
    </xf>
  </cellXfs>
  <cellStyles count="2">
    <cellStyle name="Normal" xfId="0" builtinId="0"/>
    <cellStyle name="Normal 3" xfId="1"/>
  </cellStyles>
  <dxfs count="12">
    <dxf>
      <font>
        <b val="0"/>
        <i val="0"/>
        <strike val="0"/>
        <condense val="0"/>
        <extend val="0"/>
        <outline val="0"/>
        <shadow val="0"/>
        <u val="none"/>
        <vertAlign val="baseline"/>
        <sz val="11"/>
        <color auto="1"/>
        <name val="Arial"/>
        <scheme val="none"/>
      </font>
      <numFmt numFmtId="2" formatCode="0.00"/>
      <fill>
        <patternFill patternType="none">
          <fgColor indexed="64"/>
          <bgColor indexed="65"/>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1"/>
        <color auto="1"/>
        <name val="Arial"/>
        <scheme val="none"/>
      </font>
      <numFmt numFmtId="164" formatCode="#,##0.00\ _€"/>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2"/>
        <color auto="1"/>
        <name val="Arial"/>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i val="0"/>
        <strike val="0"/>
        <condense val="0"/>
        <extend val="0"/>
        <outline val="0"/>
        <shadow val="0"/>
        <u val="none"/>
        <vertAlign val="baseline"/>
        <sz val="11"/>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1" indent="0" justifyLastLine="0" shrinkToFit="0" readingOrder="0"/>
      <protection locked="1" hidden="0"/>
    </dxf>
    <dxf>
      <alignment vertical="center" textRotation="0" wrapText="1" indent="0" justifyLastLine="0" shrinkToFit="0" readingOrder="0"/>
      <protection locked="1" hidden="0"/>
    </dxf>
    <dxf>
      <font>
        <strike val="0"/>
        <outline val="0"/>
        <shadow val="0"/>
        <u val="none"/>
        <vertAlign val="baseline"/>
        <sz val="12"/>
        <color auto="1"/>
      </font>
      <fill>
        <patternFill patternType="solid">
          <fgColor indexed="64"/>
          <bgColor theme="4" tint="-0.249977111117893"/>
        </patternFill>
      </fill>
      <alignment vertical="center" textRotation="0" wrapText="1" indent="0" justifyLastLine="0" shrinkToFit="0" readingOrder="0"/>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10</xdr:col>
          <xdr:colOff>181262</xdr:colOff>
          <xdr:row>5</xdr:row>
          <xdr:rowOff>0</xdr:rowOff>
        </xdr:from>
        <xdr:to>
          <xdr:col>14</xdr:col>
          <xdr:colOff>553508</xdr:colOff>
          <xdr:row>26</xdr:row>
          <xdr:rowOff>0</xdr:rowOff>
        </xdr:to>
        <xdr:grpSp>
          <xdr:nvGrpSpPr>
            <xdr:cNvPr id="2" name="Groupe 1">
              <a:extLst>
                <a:ext uri="{FF2B5EF4-FFF2-40B4-BE49-F238E27FC236}">
                  <a16:creationId xmlns:a16="http://schemas.microsoft.com/office/drawing/2014/main" id="{00000000-0008-0000-0100-000002000000}"/>
                </a:ext>
              </a:extLst>
            </xdr:cNvPr>
            <xdr:cNvGrpSpPr/>
          </xdr:nvGrpSpPr>
          <xdr:grpSpPr>
            <a:xfrm>
              <a:off x="14268737" y="3067050"/>
              <a:ext cx="4496571" cy="4371975"/>
              <a:chOff x="14128659" y="767949"/>
              <a:chExt cx="1837443" cy="5258984"/>
            </a:xfrm>
          </xdr:grpSpPr>
        </xdr:grp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hourdequin\Desktop\NbLettre.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NbLettre"/>
    </sheetNames>
    <definedNames>
      <definedName name="ConvNumberLetter"/>
    </definedNames>
    <sheetDataSet>
      <sheetData sheetId="0"/>
      <sheetData sheetId="1" refreshError="1"/>
    </sheetDataSet>
  </externalBook>
</externalLink>
</file>

<file path=xl/tables/table1.xml><?xml version="1.0" encoding="utf-8"?>
<table xmlns="http://schemas.openxmlformats.org/spreadsheetml/2006/main" id="1" name="Tableau157" displayName="Tableau157" ref="A5:J449" totalsRowShown="0" headerRowDxfId="11" dataDxfId="10">
  <autoFilter ref="A5:J449"/>
  <tableColumns count="10">
    <tableColumn id="1" name="Catégories" dataDxfId="9"/>
    <tableColumn id="2" name="Sous-catégories" dataDxfId="8"/>
    <tableColumn id="4" name="Niv 1" dataDxfId="7"/>
    <tableColumn id="5" name="Niv 2" dataDxfId="6"/>
    <tableColumn id="6" name="Niv 3" dataDxfId="5"/>
    <tableColumn id="7" name="Niv 4" dataDxfId="4"/>
    <tableColumn id="8" name="DÉSIGNATION DES OUVRAGES" dataDxfId="3"/>
    <tableColumn id="9" name="Unité" dataDxfId="2"/>
    <tableColumn id="10" name="Prix unitaire HT (Chiffres)" dataDxfId="1"/>
    <tableColumn id="11" name="Prix unitaire HT (Lettres)" dataDxfId="0" dataCellStyle="Normal 3">
      <calculatedColumnFormula>[1]!ConvNumberLetter(Tableau157[[#This Row],[Prix unitaire HT (Chiffres)]])</calculatedColumnFormula>
    </tableColumn>
  </tableColumns>
  <tableStyleInfo name="TableStyleLight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15"/>
  <sheetViews>
    <sheetView tabSelected="1" topLeftCell="C1" workbookViewId="0">
      <selection activeCell="C2" sqref="C2:J2"/>
    </sheetView>
  </sheetViews>
  <sheetFormatPr baseColWidth="10" defaultColWidth="11.42578125" defaultRowHeight="15" outlineLevelCol="1" x14ac:dyDescent="0.25"/>
  <cols>
    <col min="1" max="1" width="31.28515625" style="1" hidden="1" customWidth="1" outlineLevel="1"/>
    <col min="2" max="2" width="26" style="1" hidden="1" customWidth="1" outlineLevel="1"/>
    <col min="3" max="3" width="11" style="1" bestFit="1" customWidth="1" collapsed="1"/>
    <col min="4" max="4" width="11" style="2" bestFit="1" customWidth="1"/>
    <col min="5" max="5" width="11" style="1" bestFit="1" customWidth="1"/>
    <col min="6" max="6" width="11" style="3" bestFit="1" customWidth="1"/>
    <col min="7" max="7" width="89" style="4" customWidth="1"/>
    <col min="8" max="8" width="12.140625" style="2" customWidth="1"/>
    <col min="9" max="9" width="18.85546875" style="2" customWidth="1"/>
    <col min="10" max="10" width="47.28515625" style="5" customWidth="1"/>
    <col min="12" max="12" width="27.5703125" style="2" customWidth="1"/>
    <col min="13" max="16384" width="11.42578125" style="2"/>
  </cols>
  <sheetData>
    <row r="1" spans="1:11" ht="45" customHeight="1" thickBot="1" x14ac:dyDescent="0.3">
      <c r="C1" s="126" t="s">
        <v>118</v>
      </c>
      <c r="D1" s="127"/>
      <c r="E1" s="127"/>
      <c r="F1" s="127"/>
      <c r="G1" s="127"/>
      <c r="H1" s="127"/>
      <c r="I1" s="127"/>
      <c r="J1" s="128"/>
      <c r="K1" s="2"/>
    </row>
    <row r="2" spans="1:11" ht="75" customHeight="1" thickTop="1" thickBot="1" x14ac:dyDescent="0.3">
      <c r="C2" s="129" t="s">
        <v>578</v>
      </c>
      <c r="D2" s="130"/>
      <c r="E2" s="130"/>
      <c r="F2" s="130"/>
      <c r="G2" s="130"/>
      <c r="H2" s="130"/>
      <c r="I2" s="130"/>
      <c r="J2" s="131"/>
      <c r="K2" s="2"/>
    </row>
    <row r="3" spans="1:11" ht="45" customHeight="1" thickTop="1" thickBot="1" x14ac:dyDescent="0.3">
      <c r="C3" s="132" t="s">
        <v>119</v>
      </c>
      <c r="D3" s="133"/>
      <c r="E3" s="133"/>
      <c r="F3" s="133"/>
      <c r="G3" s="133"/>
      <c r="H3" s="133"/>
      <c r="I3" s="133"/>
      <c r="J3" s="134"/>
      <c r="K3" s="2"/>
    </row>
    <row r="4" spans="1:11" ht="45" customHeight="1" thickTop="1" thickBot="1" x14ac:dyDescent="0.3">
      <c r="C4" s="6"/>
      <c r="D4" s="6"/>
      <c r="E4" s="7"/>
      <c r="F4" s="7"/>
      <c r="G4" s="8"/>
      <c r="H4" s="7"/>
      <c r="I4" s="7"/>
      <c r="J4" s="7"/>
      <c r="K4" s="4"/>
    </row>
    <row r="5" spans="1:11" ht="31.5" x14ac:dyDescent="0.25">
      <c r="A5" s="116" t="s">
        <v>0</v>
      </c>
      <c r="B5" s="117" t="s">
        <v>1</v>
      </c>
      <c r="C5" s="90" t="s">
        <v>2</v>
      </c>
      <c r="D5" s="91" t="s">
        <v>3</v>
      </c>
      <c r="E5" s="91" t="s">
        <v>4</v>
      </c>
      <c r="F5" s="92" t="s">
        <v>5</v>
      </c>
      <c r="G5" s="93" t="s">
        <v>6</v>
      </c>
      <c r="H5" s="93" t="s">
        <v>7</v>
      </c>
      <c r="I5" s="93" t="s">
        <v>8</v>
      </c>
      <c r="J5" s="94" t="s">
        <v>9</v>
      </c>
      <c r="K5" s="2"/>
    </row>
    <row r="6" spans="1:11" x14ac:dyDescent="0.25">
      <c r="A6" s="18" t="s">
        <v>10</v>
      </c>
      <c r="B6" s="20" t="s">
        <v>11</v>
      </c>
      <c r="C6" s="95">
        <v>1</v>
      </c>
      <c r="D6" s="96"/>
      <c r="E6" s="96"/>
      <c r="F6" s="96"/>
      <c r="G6" s="97" t="s">
        <v>12</v>
      </c>
      <c r="H6" s="98"/>
      <c r="I6" s="99"/>
      <c r="J6" s="100"/>
      <c r="K6" s="2"/>
    </row>
    <row r="7" spans="1:11" ht="15.75" x14ac:dyDescent="0.25">
      <c r="A7" s="18" t="s">
        <v>10</v>
      </c>
      <c r="B7" s="20" t="s">
        <v>11</v>
      </c>
      <c r="C7" s="23">
        <v>1</v>
      </c>
      <c r="D7" s="24">
        <v>1</v>
      </c>
      <c r="E7" s="24"/>
      <c r="F7" s="25"/>
      <c r="G7" s="26" t="s">
        <v>11</v>
      </c>
      <c r="H7" s="27"/>
      <c r="I7" s="28"/>
      <c r="J7" s="29"/>
      <c r="K7" s="2"/>
    </row>
    <row r="8" spans="1:11" ht="15" customHeight="1" x14ac:dyDescent="0.25">
      <c r="A8" s="18" t="s">
        <v>10</v>
      </c>
      <c r="B8" s="20" t="s">
        <v>11</v>
      </c>
      <c r="C8" s="30">
        <v>1</v>
      </c>
      <c r="D8" s="31">
        <v>1</v>
      </c>
      <c r="E8" s="31" t="s">
        <v>15</v>
      </c>
      <c r="F8" s="32"/>
      <c r="G8" s="33" t="s">
        <v>16</v>
      </c>
      <c r="H8" s="12" t="s">
        <v>14</v>
      </c>
      <c r="I8" s="34"/>
      <c r="J8" s="35" t="str">
        <f>[1]!ConvNumberLetter(Tableau157[[#This Row],[Prix unitaire HT (Chiffres)]])</f>
        <v xml:space="preserve"> </v>
      </c>
      <c r="K8" s="2"/>
    </row>
    <row r="9" spans="1:11" ht="15" customHeight="1" x14ac:dyDescent="0.25">
      <c r="A9" s="18" t="s">
        <v>10</v>
      </c>
      <c r="B9" s="20" t="s">
        <v>11</v>
      </c>
      <c r="C9" s="30">
        <v>1</v>
      </c>
      <c r="D9" s="31">
        <v>1</v>
      </c>
      <c r="E9" s="31" t="s">
        <v>17</v>
      </c>
      <c r="F9" s="32"/>
      <c r="G9" s="33" t="s">
        <v>18</v>
      </c>
      <c r="H9" s="12" t="s">
        <v>14</v>
      </c>
      <c r="I9" s="34"/>
      <c r="J9" s="35" t="str">
        <f>[1]!ConvNumberLetter(Tableau157[[#This Row],[Prix unitaire HT (Chiffres)]])</f>
        <v xml:space="preserve"> </v>
      </c>
      <c r="K9" s="2"/>
    </row>
    <row r="10" spans="1:11" ht="15" customHeight="1" x14ac:dyDescent="0.25">
      <c r="A10" s="18" t="s">
        <v>10</v>
      </c>
      <c r="B10" s="20" t="s">
        <v>11</v>
      </c>
      <c r="C10" s="30">
        <v>1</v>
      </c>
      <c r="D10" s="31">
        <v>1</v>
      </c>
      <c r="E10" s="31" t="s">
        <v>19</v>
      </c>
      <c r="F10" s="32"/>
      <c r="G10" s="33" t="s">
        <v>20</v>
      </c>
      <c r="H10" s="12" t="s">
        <v>14</v>
      </c>
      <c r="I10" s="34"/>
      <c r="J10" s="35" t="str">
        <f>[1]!ConvNumberLetter(Tableau157[[#This Row],[Prix unitaire HT (Chiffres)]])</f>
        <v xml:space="preserve"> </v>
      </c>
      <c r="K10" s="2"/>
    </row>
    <row r="11" spans="1:11" ht="15" customHeight="1" x14ac:dyDescent="0.25">
      <c r="A11" s="18" t="s">
        <v>10</v>
      </c>
      <c r="B11" s="20" t="s">
        <v>11</v>
      </c>
      <c r="C11" s="30">
        <v>1</v>
      </c>
      <c r="D11" s="31">
        <v>1</v>
      </c>
      <c r="E11" s="31" t="s">
        <v>21</v>
      </c>
      <c r="F11" s="32"/>
      <c r="G11" s="33" t="s">
        <v>22</v>
      </c>
      <c r="H11" s="12" t="s">
        <v>14</v>
      </c>
      <c r="I11" s="34"/>
      <c r="J11" s="35" t="str">
        <f>[1]!ConvNumberLetter(Tableau157[[#This Row],[Prix unitaire HT (Chiffres)]])</f>
        <v xml:space="preserve"> </v>
      </c>
      <c r="K11" s="2"/>
    </row>
    <row r="12" spans="1:11" ht="15" customHeight="1" x14ac:dyDescent="0.25">
      <c r="A12" s="18" t="s">
        <v>10</v>
      </c>
      <c r="B12" s="20" t="s">
        <v>11</v>
      </c>
      <c r="C12" s="30">
        <v>1</v>
      </c>
      <c r="D12" s="31">
        <v>1</v>
      </c>
      <c r="E12" s="31" t="s">
        <v>23</v>
      </c>
      <c r="F12" s="32"/>
      <c r="G12" s="33" t="s">
        <v>24</v>
      </c>
      <c r="H12" s="12" t="s">
        <v>14</v>
      </c>
      <c r="I12" s="34"/>
      <c r="J12" s="35" t="str">
        <f>[1]!ConvNumberLetter(Tableau157[[#This Row],[Prix unitaire HT (Chiffres)]])</f>
        <v xml:space="preserve"> </v>
      </c>
      <c r="K12" s="2"/>
    </row>
    <row r="13" spans="1:11" ht="15.75" x14ac:dyDescent="0.25">
      <c r="A13" s="18" t="s">
        <v>10</v>
      </c>
      <c r="B13" s="20" t="s">
        <v>25</v>
      </c>
      <c r="C13" s="23">
        <v>1</v>
      </c>
      <c r="D13" s="24">
        <v>2</v>
      </c>
      <c r="E13" s="24"/>
      <c r="F13" s="25"/>
      <c r="G13" s="26" t="s">
        <v>26</v>
      </c>
      <c r="H13" s="27"/>
      <c r="I13" s="28"/>
      <c r="J13" s="29"/>
      <c r="K13" s="2"/>
    </row>
    <row r="14" spans="1:11" x14ac:dyDescent="0.25">
      <c r="A14" s="18"/>
      <c r="B14" s="20"/>
      <c r="C14" s="30">
        <v>1</v>
      </c>
      <c r="D14" s="31">
        <v>2</v>
      </c>
      <c r="E14" s="31" t="s">
        <v>13</v>
      </c>
      <c r="F14" s="31"/>
      <c r="G14" s="33" t="s">
        <v>27</v>
      </c>
      <c r="H14" s="12" t="s">
        <v>120</v>
      </c>
      <c r="I14" s="34"/>
      <c r="J14" s="35" t="str">
        <f>[1]!ConvNumberLetter(Tableau157[[#This Row],[Prix unitaire HT (Chiffres)]])</f>
        <v xml:space="preserve"> </v>
      </c>
      <c r="K14" s="2"/>
    </row>
    <row r="15" spans="1:11" ht="28.5" x14ac:dyDescent="0.25">
      <c r="A15" s="118" t="s">
        <v>10</v>
      </c>
      <c r="B15" s="119" t="s">
        <v>25</v>
      </c>
      <c r="C15" s="36">
        <v>1</v>
      </c>
      <c r="D15" s="37">
        <v>2</v>
      </c>
      <c r="E15" s="37">
        <v>2</v>
      </c>
      <c r="F15" s="37"/>
      <c r="G15" s="9" t="s">
        <v>130</v>
      </c>
      <c r="H15" s="15" t="s">
        <v>120</v>
      </c>
      <c r="I15" s="38"/>
      <c r="J15" s="35" t="str">
        <f>[1]!ConvNumberLetter(Tableau157[[#This Row],[Prix unitaire HT (Chiffres)]])</f>
        <v xml:space="preserve"> </v>
      </c>
      <c r="K15" s="2"/>
    </row>
    <row r="16" spans="1:11" ht="28.5" x14ac:dyDescent="0.25">
      <c r="A16" s="118"/>
      <c r="B16" s="119"/>
      <c r="C16" s="36">
        <v>1</v>
      </c>
      <c r="D16" s="37">
        <v>2</v>
      </c>
      <c r="E16" s="37">
        <v>3</v>
      </c>
      <c r="F16" s="37"/>
      <c r="G16" s="9" t="s">
        <v>131</v>
      </c>
      <c r="H16" s="15" t="s">
        <v>120</v>
      </c>
      <c r="I16" s="38"/>
      <c r="J16" s="35" t="str">
        <f>[1]!ConvNumberLetter(Tableau157[[#This Row],[Prix unitaire HT (Chiffres)]])</f>
        <v xml:space="preserve"> </v>
      </c>
      <c r="K16" s="2"/>
    </row>
    <row r="17" spans="1:11" x14ac:dyDescent="0.25">
      <c r="A17" s="118"/>
      <c r="B17" s="119"/>
      <c r="C17" s="36">
        <v>1</v>
      </c>
      <c r="D17" s="37">
        <v>3</v>
      </c>
      <c r="E17" s="37">
        <v>4</v>
      </c>
      <c r="F17" s="37"/>
      <c r="G17" s="9" t="s">
        <v>138</v>
      </c>
      <c r="H17" s="15" t="s">
        <v>30</v>
      </c>
      <c r="I17" s="38"/>
      <c r="J17" s="35" t="str">
        <f>[1]!ConvNumberLetter(Tableau157[[#This Row],[Prix unitaire HT (Chiffres)]])</f>
        <v xml:space="preserve"> </v>
      </c>
      <c r="K17" s="2"/>
    </row>
    <row r="18" spans="1:11" x14ac:dyDescent="0.25">
      <c r="A18" s="118"/>
      <c r="B18" s="119"/>
      <c r="C18" s="36">
        <v>1</v>
      </c>
      <c r="D18" s="37">
        <v>3</v>
      </c>
      <c r="E18" s="37">
        <v>5</v>
      </c>
      <c r="F18" s="37"/>
      <c r="G18" s="9" t="s">
        <v>300</v>
      </c>
      <c r="H18" s="15" t="s">
        <v>30</v>
      </c>
      <c r="I18" s="38"/>
      <c r="J18" s="35" t="str">
        <f>[1]!ConvNumberLetter(Tableau157[[#This Row],[Prix unitaire HT (Chiffres)]])</f>
        <v xml:space="preserve"> </v>
      </c>
      <c r="K18" s="2"/>
    </row>
    <row r="19" spans="1:11" x14ac:dyDescent="0.25">
      <c r="A19" s="118"/>
      <c r="B19" s="119"/>
      <c r="C19" s="36">
        <v>1</v>
      </c>
      <c r="D19" s="37">
        <v>3</v>
      </c>
      <c r="E19" s="37">
        <v>6</v>
      </c>
      <c r="F19" s="37"/>
      <c r="G19" s="9" t="s">
        <v>137</v>
      </c>
      <c r="H19" s="15" t="s">
        <v>30</v>
      </c>
      <c r="I19" s="38"/>
      <c r="J19" s="35" t="str">
        <f>[1]!ConvNumberLetter(Tableau157[[#This Row],[Prix unitaire HT (Chiffres)]])</f>
        <v xml:space="preserve"> </v>
      </c>
      <c r="K19" s="2"/>
    </row>
    <row r="20" spans="1:11" ht="15.75" x14ac:dyDescent="0.25">
      <c r="A20" s="18" t="s">
        <v>10</v>
      </c>
      <c r="B20" s="20" t="s">
        <v>28</v>
      </c>
      <c r="C20" s="23">
        <v>1</v>
      </c>
      <c r="D20" s="24">
        <v>3</v>
      </c>
      <c r="E20" s="24"/>
      <c r="F20" s="25"/>
      <c r="G20" s="26" t="s">
        <v>572</v>
      </c>
      <c r="H20" s="27"/>
      <c r="I20" s="28"/>
      <c r="J20" s="29"/>
      <c r="K20" s="2"/>
    </row>
    <row r="21" spans="1:11" x14ac:dyDescent="0.25">
      <c r="A21" s="118" t="s">
        <v>10</v>
      </c>
      <c r="B21" s="119" t="s">
        <v>28</v>
      </c>
      <c r="C21" s="36">
        <v>1</v>
      </c>
      <c r="D21" s="37">
        <v>3</v>
      </c>
      <c r="E21" s="37">
        <v>1</v>
      </c>
      <c r="F21" s="37"/>
      <c r="G21" s="9" t="s">
        <v>132</v>
      </c>
      <c r="H21" s="15" t="s">
        <v>30</v>
      </c>
      <c r="I21" s="38"/>
      <c r="J21" s="39" t="str">
        <f>[1]!ConvNumberLetter(Tableau157[[#This Row],[Prix unitaire HT (Chiffres)]])</f>
        <v xml:space="preserve"> </v>
      </c>
      <c r="K21" s="2"/>
    </row>
    <row r="22" spans="1:11" x14ac:dyDescent="0.25">
      <c r="A22" s="118" t="s">
        <v>10</v>
      </c>
      <c r="B22" s="119" t="s">
        <v>28</v>
      </c>
      <c r="C22" s="36">
        <v>1</v>
      </c>
      <c r="D22" s="37">
        <v>3</v>
      </c>
      <c r="E22" s="37">
        <v>2</v>
      </c>
      <c r="F22" s="37"/>
      <c r="G22" s="9" t="s">
        <v>133</v>
      </c>
      <c r="H22" s="15" t="s">
        <v>30</v>
      </c>
      <c r="I22" s="38"/>
      <c r="J22" s="39" t="str">
        <f>[1]!ConvNumberLetter(Tableau157[[#This Row],[Prix unitaire HT (Chiffres)]])</f>
        <v xml:space="preserve"> </v>
      </c>
      <c r="K22" s="2"/>
    </row>
    <row r="23" spans="1:11" x14ac:dyDescent="0.25">
      <c r="A23" s="118" t="s">
        <v>10</v>
      </c>
      <c r="B23" s="119" t="s">
        <v>28</v>
      </c>
      <c r="C23" s="36">
        <v>1</v>
      </c>
      <c r="D23" s="37">
        <v>3</v>
      </c>
      <c r="E23" s="37">
        <v>3</v>
      </c>
      <c r="F23" s="37"/>
      <c r="G23" s="9" t="s">
        <v>29</v>
      </c>
      <c r="H23" s="15" t="s">
        <v>30</v>
      </c>
      <c r="I23" s="38"/>
      <c r="J23" s="39" t="str">
        <f>[1]!ConvNumberLetter(Tableau157[[#This Row],[Prix unitaire HT (Chiffres)]])</f>
        <v xml:space="preserve"> </v>
      </c>
      <c r="K23" s="2"/>
    </row>
    <row r="24" spans="1:11" x14ac:dyDescent="0.25">
      <c r="A24" s="118" t="s">
        <v>10</v>
      </c>
      <c r="B24" s="119" t="s">
        <v>28</v>
      </c>
      <c r="C24" s="36">
        <v>1</v>
      </c>
      <c r="D24" s="37">
        <v>3</v>
      </c>
      <c r="E24" s="37">
        <v>4</v>
      </c>
      <c r="F24" s="37"/>
      <c r="G24" s="9" t="s">
        <v>31</v>
      </c>
      <c r="H24" s="15" t="s">
        <v>30</v>
      </c>
      <c r="I24" s="38"/>
      <c r="J24" s="39" t="str">
        <f>[1]!ConvNumberLetter(Tableau157[[#This Row],[Prix unitaire HT (Chiffres)]])</f>
        <v xml:space="preserve"> </v>
      </c>
      <c r="K24" s="2"/>
    </row>
    <row r="25" spans="1:11" x14ac:dyDescent="0.25">
      <c r="A25" s="118" t="s">
        <v>10</v>
      </c>
      <c r="B25" s="119" t="s">
        <v>28</v>
      </c>
      <c r="C25" s="36">
        <v>1</v>
      </c>
      <c r="D25" s="37">
        <v>3</v>
      </c>
      <c r="E25" s="37">
        <v>5</v>
      </c>
      <c r="F25" s="37"/>
      <c r="G25" s="9" t="s">
        <v>32</v>
      </c>
      <c r="H25" s="15" t="s">
        <v>30</v>
      </c>
      <c r="I25" s="38"/>
      <c r="J25" s="39" t="str">
        <f>[1]!ConvNumberLetter(Tableau157[[#This Row],[Prix unitaire HT (Chiffres)]])</f>
        <v xml:space="preserve"> </v>
      </c>
      <c r="K25" s="2"/>
    </row>
    <row r="26" spans="1:11" x14ac:dyDescent="0.25">
      <c r="A26" s="18" t="s">
        <v>10</v>
      </c>
      <c r="B26" s="20" t="s">
        <v>28</v>
      </c>
      <c r="C26" s="30">
        <v>1</v>
      </c>
      <c r="D26" s="31">
        <v>3</v>
      </c>
      <c r="E26" s="31">
        <v>6</v>
      </c>
      <c r="F26" s="32"/>
      <c r="G26" s="33" t="s">
        <v>33</v>
      </c>
      <c r="H26" s="12" t="s">
        <v>30</v>
      </c>
      <c r="I26" s="34"/>
      <c r="J26" s="35" t="str">
        <f>[1]!ConvNumberLetter(Tableau157[[#This Row],[Prix unitaire HT (Chiffres)]])</f>
        <v xml:space="preserve"> </v>
      </c>
      <c r="K26" s="2"/>
    </row>
    <row r="27" spans="1:11" x14ac:dyDescent="0.25">
      <c r="A27" s="18" t="s">
        <v>10</v>
      </c>
      <c r="B27" s="20" t="s">
        <v>28</v>
      </c>
      <c r="C27" s="30">
        <v>1</v>
      </c>
      <c r="D27" s="31">
        <v>3</v>
      </c>
      <c r="E27" s="31">
        <v>7</v>
      </c>
      <c r="F27" s="32"/>
      <c r="G27" s="33" t="s">
        <v>35</v>
      </c>
      <c r="H27" s="12" t="s">
        <v>30</v>
      </c>
      <c r="I27" s="34"/>
      <c r="J27" s="35" t="str">
        <f>[1]!ConvNumberLetter(Tableau157[[#This Row],[Prix unitaire HT (Chiffres)]])</f>
        <v xml:space="preserve"> </v>
      </c>
      <c r="K27" s="2"/>
    </row>
    <row r="28" spans="1:11" x14ac:dyDescent="0.25">
      <c r="A28" s="118"/>
      <c r="B28" s="119"/>
      <c r="C28" s="30">
        <v>1</v>
      </c>
      <c r="D28" s="31">
        <v>3</v>
      </c>
      <c r="E28" s="37">
        <v>8</v>
      </c>
      <c r="F28" s="37"/>
      <c r="G28" s="9" t="s">
        <v>298</v>
      </c>
      <c r="H28" s="12" t="s">
        <v>30</v>
      </c>
      <c r="I28" s="38"/>
      <c r="J28" s="39" t="str">
        <f>[1]!ConvNumberLetter(Tableau157[[#This Row],[Prix unitaire HT (Chiffres)]])</f>
        <v xml:space="preserve"> </v>
      </c>
      <c r="K28" s="2"/>
    </row>
    <row r="29" spans="1:11" x14ac:dyDescent="0.25">
      <c r="A29" s="118"/>
      <c r="B29" s="119"/>
      <c r="C29" s="30">
        <v>1</v>
      </c>
      <c r="D29" s="31">
        <v>3</v>
      </c>
      <c r="E29" s="37">
        <v>9</v>
      </c>
      <c r="F29" s="37"/>
      <c r="G29" s="9" t="s">
        <v>299</v>
      </c>
      <c r="H29" s="12" t="s">
        <v>30</v>
      </c>
      <c r="I29" s="38"/>
      <c r="J29" s="39" t="str">
        <f>[1]!ConvNumberLetter(Tableau157[[#This Row],[Prix unitaire HT (Chiffres)]])</f>
        <v xml:space="preserve"> </v>
      </c>
      <c r="K29" s="2"/>
    </row>
    <row r="30" spans="1:11" x14ac:dyDescent="0.25">
      <c r="A30" s="118"/>
      <c r="B30" s="119"/>
      <c r="C30" s="36">
        <v>1</v>
      </c>
      <c r="D30" s="37">
        <v>3</v>
      </c>
      <c r="E30" s="37">
        <v>10</v>
      </c>
      <c r="F30" s="37"/>
      <c r="G30" s="11" t="s">
        <v>297</v>
      </c>
      <c r="H30" s="12" t="s">
        <v>30</v>
      </c>
      <c r="I30" s="38"/>
      <c r="J30" s="39" t="str">
        <f>[1]!ConvNumberLetter(Tableau157[[#This Row],[Prix unitaire HT (Chiffres)]])</f>
        <v xml:space="preserve"> </v>
      </c>
      <c r="K30" s="2"/>
    </row>
    <row r="31" spans="1:11" x14ac:dyDescent="0.25">
      <c r="A31" s="118"/>
      <c r="B31" s="119"/>
      <c r="C31" s="36">
        <v>1</v>
      </c>
      <c r="D31" s="37">
        <v>3</v>
      </c>
      <c r="E31" s="37">
        <v>11</v>
      </c>
      <c r="F31" s="37"/>
      <c r="G31" s="9" t="s">
        <v>134</v>
      </c>
      <c r="H31" s="15" t="s">
        <v>30</v>
      </c>
      <c r="I31" s="38"/>
      <c r="J31" s="39" t="str">
        <f>[1]!ConvNumberLetter(Tableau157[[#This Row],[Prix unitaire HT (Chiffres)]])</f>
        <v xml:space="preserve"> </v>
      </c>
      <c r="K31" s="2"/>
    </row>
    <row r="32" spans="1:11" x14ac:dyDescent="0.25">
      <c r="A32" s="118"/>
      <c r="B32" s="119"/>
      <c r="C32" s="36">
        <v>1</v>
      </c>
      <c r="D32" s="37">
        <v>3</v>
      </c>
      <c r="E32" s="37">
        <v>12</v>
      </c>
      <c r="F32" s="37"/>
      <c r="G32" s="9" t="s">
        <v>135</v>
      </c>
      <c r="H32" s="15" t="s">
        <v>30</v>
      </c>
      <c r="I32" s="38"/>
      <c r="J32" s="39" t="str">
        <f>[1]!ConvNumberLetter(Tableau157[[#This Row],[Prix unitaire HT (Chiffres)]])</f>
        <v xml:space="preserve"> </v>
      </c>
      <c r="K32" s="2"/>
    </row>
    <row r="33" spans="1:11" x14ac:dyDescent="0.25">
      <c r="A33" s="118"/>
      <c r="B33" s="119"/>
      <c r="C33" s="36">
        <v>1</v>
      </c>
      <c r="D33" s="37">
        <v>3</v>
      </c>
      <c r="E33" s="37">
        <v>13</v>
      </c>
      <c r="F33" s="37"/>
      <c r="G33" s="9" t="s">
        <v>136</v>
      </c>
      <c r="H33" s="15" t="s">
        <v>30</v>
      </c>
      <c r="I33" s="38"/>
      <c r="J33" s="39" t="str">
        <f>[1]!ConvNumberLetter(Tableau157[[#This Row],[Prix unitaire HT (Chiffres)]])</f>
        <v xml:space="preserve"> </v>
      </c>
      <c r="K33" s="2"/>
    </row>
    <row r="34" spans="1:11" ht="15.75" x14ac:dyDescent="0.25">
      <c r="A34" s="18" t="s">
        <v>10</v>
      </c>
      <c r="B34" s="20" t="s">
        <v>36</v>
      </c>
      <c r="C34" s="23">
        <v>1</v>
      </c>
      <c r="D34" s="24">
        <v>4</v>
      </c>
      <c r="E34" s="24"/>
      <c r="F34" s="25"/>
      <c r="G34" s="26" t="s">
        <v>139</v>
      </c>
      <c r="H34" s="27"/>
      <c r="I34" s="28"/>
      <c r="J34" s="29"/>
      <c r="K34" s="2"/>
    </row>
    <row r="35" spans="1:11" ht="18" x14ac:dyDescent="0.25">
      <c r="A35" s="18" t="s">
        <v>10</v>
      </c>
      <c r="B35" s="20" t="s">
        <v>36</v>
      </c>
      <c r="C35" s="30">
        <v>1</v>
      </c>
      <c r="D35" s="31">
        <v>4</v>
      </c>
      <c r="E35" s="31" t="s">
        <v>13</v>
      </c>
      <c r="F35" s="32"/>
      <c r="G35" s="40" t="s">
        <v>140</v>
      </c>
      <c r="H35" s="15" t="s">
        <v>163</v>
      </c>
      <c r="I35" s="34"/>
      <c r="J35" s="35" t="str">
        <f>[1]!ConvNumberLetter(Tableau157[[#This Row],[Prix unitaire HT (Chiffres)]])</f>
        <v xml:space="preserve"> </v>
      </c>
      <c r="K35" s="2"/>
    </row>
    <row r="36" spans="1:11" ht="18" x14ac:dyDescent="0.25">
      <c r="A36" s="18" t="s">
        <v>10</v>
      </c>
      <c r="B36" s="20" t="s">
        <v>36</v>
      </c>
      <c r="C36" s="30">
        <v>1</v>
      </c>
      <c r="D36" s="31">
        <v>4</v>
      </c>
      <c r="E36" s="31" t="s">
        <v>15</v>
      </c>
      <c r="F36" s="32"/>
      <c r="G36" s="40" t="s">
        <v>141</v>
      </c>
      <c r="H36" s="15" t="s">
        <v>163</v>
      </c>
      <c r="I36" s="34"/>
      <c r="J36" s="35" t="str">
        <f>[1]!ConvNumberLetter(Tableau157[[#This Row],[Prix unitaire HT (Chiffres)]])</f>
        <v xml:space="preserve"> </v>
      </c>
      <c r="K36" s="2"/>
    </row>
    <row r="37" spans="1:11" ht="27" customHeight="1" x14ac:dyDescent="0.25">
      <c r="A37" s="18" t="s">
        <v>10</v>
      </c>
      <c r="B37" s="20" t="s">
        <v>36</v>
      </c>
      <c r="C37" s="30">
        <v>1</v>
      </c>
      <c r="D37" s="31">
        <v>4</v>
      </c>
      <c r="E37" s="31" t="s">
        <v>17</v>
      </c>
      <c r="F37" s="32"/>
      <c r="G37" s="40" t="s">
        <v>142</v>
      </c>
      <c r="H37" s="15" t="s">
        <v>163</v>
      </c>
      <c r="I37" s="34"/>
      <c r="J37" s="35" t="str">
        <f>[1]!ConvNumberLetter(Tableau157[[#This Row],[Prix unitaire HT (Chiffres)]])</f>
        <v xml:space="preserve"> </v>
      </c>
      <c r="K37" s="2"/>
    </row>
    <row r="38" spans="1:11" ht="30" customHeight="1" x14ac:dyDescent="0.25">
      <c r="A38" s="18" t="s">
        <v>10</v>
      </c>
      <c r="B38" s="20" t="s">
        <v>41</v>
      </c>
      <c r="C38" s="23">
        <v>1</v>
      </c>
      <c r="D38" s="24">
        <v>5</v>
      </c>
      <c r="E38" s="24"/>
      <c r="F38" s="25"/>
      <c r="G38" s="26" t="s">
        <v>143</v>
      </c>
      <c r="H38" s="27"/>
      <c r="I38" s="28"/>
      <c r="J38" s="29"/>
      <c r="K38" s="2"/>
    </row>
    <row r="39" spans="1:11" ht="18" x14ac:dyDescent="0.25">
      <c r="A39" s="118"/>
      <c r="B39" s="119"/>
      <c r="C39" s="36">
        <v>1</v>
      </c>
      <c r="D39" s="37">
        <v>5</v>
      </c>
      <c r="E39" s="37">
        <v>1</v>
      </c>
      <c r="F39" s="37"/>
      <c r="G39" s="9" t="s">
        <v>144</v>
      </c>
      <c r="H39" s="15" t="s">
        <v>163</v>
      </c>
      <c r="I39" s="38"/>
      <c r="J39" s="39" t="str">
        <f>[1]!ConvNumberLetter(Tableau157[[#This Row],[Prix unitaire HT (Chiffres)]])</f>
        <v xml:space="preserve"> </v>
      </c>
      <c r="K39" s="2"/>
    </row>
    <row r="40" spans="1:11" ht="28.5" x14ac:dyDescent="0.25">
      <c r="A40" s="118"/>
      <c r="B40" s="119"/>
      <c r="C40" s="36">
        <v>1</v>
      </c>
      <c r="D40" s="37">
        <v>5</v>
      </c>
      <c r="E40" s="37">
        <v>2</v>
      </c>
      <c r="F40" s="37"/>
      <c r="G40" s="9" t="s">
        <v>145</v>
      </c>
      <c r="H40" s="15" t="s">
        <v>163</v>
      </c>
      <c r="I40" s="38"/>
      <c r="J40" s="39" t="str">
        <f>[1]!ConvNumberLetter(Tableau157[[#This Row],[Prix unitaire HT (Chiffres)]])</f>
        <v xml:space="preserve"> </v>
      </c>
      <c r="K40" s="2"/>
    </row>
    <row r="41" spans="1:11" ht="28.5" x14ac:dyDescent="0.25">
      <c r="A41" s="118"/>
      <c r="B41" s="119"/>
      <c r="C41" s="36">
        <v>1</v>
      </c>
      <c r="D41" s="37">
        <v>5</v>
      </c>
      <c r="E41" s="37">
        <v>3</v>
      </c>
      <c r="F41" s="37"/>
      <c r="G41" s="9" t="s">
        <v>146</v>
      </c>
      <c r="H41" s="15" t="s">
        <v>163</v>
      </c>
      <c r="I41" s="38"/>
      <c r="J41" s="39" t="str">
        <f>[1]!ConvNumberLetter(Tableau157[[#This Row],[Prix unitaire HT (Chiffres)]])</f>
        <v xml:space="preserve"> </v>
      </c>
      <c r="K41" s="2"/>
    </row>
    <row r="42" spans="1:11" ht="28.5" x14ac:dyDescent="0.25">
      <c r="A42" s="118"/>
      <c r="B42" s="119"/>
      <c r="C42" s="36">
        <v>1</v>
      </c>
      <c r="D42" s="37">
        <v>5</v>
      </c>
      <c r="E42" s="37">
        <v>4</v>
      </c>
      <c r="F42" s="37"/>
      <c r="G42" s="9" t="s">
        <v>147</v>
      </c>
      <c r="H42" s="15" t="s">
        <v>163</v>
      </c>
      <c r="I42" s="38"/>
      <c r="J42" s="39" t="str">
        <f>[1]!ConvNumberLetter(Tableau157[[#This Row],[Prix unitaire HT (Chiffres)]])</f>
        <v xml:space="preserve"> </v>
      </c>
      <c r="K42" s="2"/>
    </row>
    <row r="43" spans="1:11" ht="28.5" x14ac:dyDescent="0.25">
      <c r="A43" s="118"/>
      <c r="B43" s="119"/>
      <c r="C43" s="36">
        <v>1</v>
      </c>
      <c r="D43" s="37">
        <v>5</v>
      </c>
      <c r="E43" s="37">
        <v>5</v>
      </c>
      <c r="F43" s="37"/>
      <c r="G43" s="9" t="s">
        <v>148</v>
      </c>
      <c r="H43" s="15" t="s">
        <v>163</v>
      </c>
      <c r="I43" s="38"/>
      <c r="J43" s="39" t="str">
        <f>[1]!ConvNumberLetter(Tableau157[[#This Row],[Prix unitaire HT (Chiffres)]])</f>
        <v xml:space="preserve"> </v>
      </c>
      <c r="K43" s="2"/>
    </row>
    <row r="44" spans="1:11" ht="18" x14ac:dyDescent="0.25">
      <c r="A44" s="118"/>
      <c r="B44" s="119"/>
      <c r="C44" s="36">
        <v>1</v>
      </c>
      <c r="D44" s="37">
        <v>5</v>
      </c>
      <c r="E44" s="37">
        <v>6</v>
      </c>
      <c r="F44" s="37"/>
      <c r="G44" s="9" t="s">
        <v>149</v>
      </c>
      <c r="H44" s="15" t="s">
        <v>163</v>
      </c>
      <c r="I44" s="38"/>
      <c r="J44" s="39" t="str">
        <f>[1]!ConvNumberLetter(Tableau157[[#This Row],[Prix unitaire HT (Chiffres)]])</f>
        <v xml:space="preserve"> </v>
      </c>
      <c r="K44" s="2"/>
    </row>
    <row r="45" spans="1:11" ht="18" x14ac:dyDescent="0.25">
      <c r="A45" s="118"/>
      <c r="B45" s="119"/>
      <c r="C45" s="36">
        <v>1</v>
      </c>
      <c r="D45" s="37">
        <v>5</v>
      </c>
      <c r="E45" s="37">
        <v>7</v>
      </c>
      <c r="F45" s="37"/>
      <c r="G45" s="9" t="s">
        <v>150</v>
      </c>
      <c r="H45" s="15" t="s">
        <v>163</v>
      </c>
      <c r="I45" s="38"/>
      <c r="J45" s="39" t="str">
        <f>[1]!ConvNumberLetter(Tableau157[[#This Row],[Prix unitaire HT (Chiffres)]])</f>
        <v xml:space="preserve"> </v>
      </c>
      <c r="K45" s="2"/>
    </row>
    <row r="46" spans="1:11" x14ac:dyDescent="0.25">
      <c r="A46" s="118"/>
      <c r="B46" s="119"/>
      <c r="C46" s="36">
        <v>1</v>
      </c>
      <c r="D46" s="37">
        <v>5</v>
      </c>
      <c r="E46" s="37">
        <v>8</v>
      </c>
      <c r="F46" s="37"/>
      <c r="G46" s="9" t="s">
        <v>151</v>
      </c>
      <c r="H46" s="15" t="s">
        <v>37</v>
      </c>
      <c r="I46" s="38"/>
      <c r="J46" s="39" t="str">
        <f>[1]!ConvNumberLetter(Tableau157[[#This Row],[Prix unitaire HT (Chiffres)]])</f>
        <v xml:space="preserve"> </v>
      </c>
      <c r="K46" s="2"/>
    </row>
    <row r="47" spans="1:11" x14ac:dyDescent="0.25">
      <c r="A47" s="118"/>
      <c r="B47" s="119"/>
      <c r="C47" s="36">
        <v>1</v>
      </c>
      <c r="D47" s="37">
        <v>5</v>
      </c>
      <c r="E47" s="37">
        <v>9</v>
      </c>
      <c r="F47" s="37"/>
      <c r="G47" s="9" t="s">
        <v>152</v>
      </c>
      <c r="H47" s="15" t="s">
        <v>37</v>
      </c>
      <c r="I47" s="38"/>
      <c r="J47" s="39" t="str">
        <f>[1]!ConvNumberLetter(Tableau157[[#This Row],[Prix unitaire HT (Chiffres)]])</f>
        <v xml:space="preserve"> </v>
      </c>
      <c r="K47" s="2"/>
    </row>
    <row r="48" spans="1:11" ht="18" x14ac:dyDescent="0.25">
      <c r="A48" s="118"/>
      <c r="B48" s="119"/>
      <c r="C48" s="36">
        <v>1</v>
      </c>
      <c r="D48" s="37">
        <v>5</v>
      </c>
      <c r="E48" s="37">
        <v>10</v>
      </c>
      <c r="F48" s="37"/>
      <c r="G48" s="9" t="s">
        <v>153</v>
      </c>
      <c r="H48" s="15" t="s">
        <v>163</v>
      </c>
      <c r="I48" s="38"/>
      <c r="J48" s="39" t="str">
        <f>[1]!ConvNumberLetter(Tableau157[[#This Row],[Prix unitaire HT (Chiffres)]])</f>
        <v xml:space="preserve"> </v>
      </c>
      <c r="K48" s="2"/>
    </row>
    <row r="49" spans="1:11" x14ac:dyDescent="0.25">
      <c r="A49" s="118"/>
      <c r="B49" s="119"/>
      <c r="C49" s="36">
        <v>1</v>
      </c>
      <c r="D49" s="37">
        <v>5</v>
      </c>
      <c r="E49" s="37">
        <v>11</v>
      </c>
      <c r="F49" s="37"/>
      <c r="G49" s="9" t="s">
        <v>154</v>
      </c>
      <c r="H49" s="15" t="s">
        <v>120</v>
      </c>
      <c r="I49" s="38"/>
      <c r="J49" s="39" t="str">
        <f>[1]!ConvNumberLetter(Tableau157[[#This Row],[Prix unitaire HT (Chiffres)]])</f>
        <v xml:space="preserve"> </v>
      </c>
      <c r="K49" s="2"/>
    </row>
    <row r="50" spans="1:11" ht="28.5" x14ac:dyDescent="0.25">
      <c r="A50" s="118"/>
      <c r="B50" s="119"/>
      <c r="C50" s="36">
        <v>1</v>
      </c>
      <c r="D50" s="37">
        <v>5</v>
      </c>
      <c r="E50" s="37">
        <v>12</v>
      </c>
      <c r="F50" s="37"/>
      <c r="G50" s="9" t="s">
        <v>155</v>
      </c>
      <c r="H50" s="15" t="s">
        <v>120</v>
      </c>
      <c r="I50" s="38"/>
      <c r="J50" s="39" t="str">
        <f>[1]!ConvNumberLetter(Tableau157[[#This Row],[Prix unitaire HT (Chiffres)]])</f>
        <v xml:space="preserve"> </v>
      </c>
      <c r="K50" s="2"/>
    </row>
    <row r="51" spans="1:11" ht="28.5" x14ac:dyDescent="0.25">
      <c r="A51" s="118"/>
      <c r="B51" s="119"/>
      <c r="C51" s="36">
        <v>1</v>
      </c>
      <c r="D51" s="37">
        <v>5</v>
      </c>
      <c r="E51" s="37">
        <v>13</v>
      </c>
      <c r="F51" s="37"/>
      <c r="G51" s="9" t="s">
        <v>156</v>
      </c>
      <c r="H51" s="15" t="s">
        <v>37</v>
      </c>
      <c r="I51" s="38"/>
      <c r="J51" s="39" t="str">
        <f>[1]!ConvNumberLetter(Tableau157[[#This Row],[Prix unitaire HT (Chiffres)]])</f>
        <v xml:space="preserve"> </v>
      </c>
      <c r="K51" s="2"/>
    </row>
    <row r="52" spans="1:11" ht="28.5" x14ac:dyDescent="0.25">
      <c r="A52" s="118"/>
      <c r="B52" s="119"/>
      <c r="C52" s="36">
        <v>1</v>
      </c>
      <c r="D52" s="37">
        <v>5</v>
      </c>
      <c r="E52" s="37">
        <v>14</v>
      </c>
      <c r="F52" s="37"/>
      <c r="G52" s="9" t="s">
        <v>157</v>
      </c>
      <c r="H52" s="15" t="s">
        <v>37</v>
      </c>
      <c r="I52" s="38"/>
      <c r="J52" s="39" t="str">
        <f>[1]!ConvNumberLetter(Tableau157[[#This Row],[Prix unitaire HT (Chiffres)]])</f>
        <v xml:space="preserve"> </v>
      </c>
      <c r="K52" s="2"/>
    </row>
    <row r="53" spans="1:11" ht="28.5" x14ac:dyDescent="0.25">
      <c r="A53" s="118"/>
      <c r="B53" s="119"/>
      <c r="C53" s="36">
        <v>1</v>
      </c>
      <c r="D53" s="37">
        <v>5</v>
      </c>
      <c r="E53" s="37">
        <v>15</v>
      </c>
      <c r="F53" s="37"/>
      <c r="G53" s="9" t="s">
        <v>158</v>
      </c>
      <c r="H53" s="15" t="s">
        <v>120</v>
      </c>
      <c r="I53" s="38"/>
      <c r="J53" s="39" t="str">
        <f>[1]!ConvNumberLetter(Tableau157[[#This Row],[Prix unitaire HT (Chiffres)]])</f>
        <v xml:space="preserve"> </v>
      </c>
      <c r="K53" s="2"/>
    </row>
    <row r="54" spans="1:11" x14ac:dyDescent="0.25">
      <c r="A54" s="118"/>
      <c r="B54" s="119"/>
      <c r="C54" s="36">
        <v>1</v>
      </c>
      <c r="D54" s="37">
        <v>5</v>
      </c>
      <c r="E54" s="37">
        <v>16</v>
      </c>
      <c r="F54" s="37"/>
      <c r="G54" s="9" t="s">
        <v>159</v>
      </c>
      <c r="H54" s="15" t="s">
        <v>120</v>
      </c>
      <c r="I54" s="38"/>
      <c r="J54" s="39" t="str">
        <f>[1]!ConvNumberLetter(Tableau157[[#This Row],[Prix unitaire HT (Chiffres)]])</f>
        <v xml:space="preserve"> </v>
      </c>
      <c r="K54" s="2"/>
    </row>
    <row r="55" spans="1:11" x14ac:dyDescent="0.25">
      <c r="A55" s="118"/>
      <c r="B55" s="119"/>
      <c r="C55" s="36">
        <v>1</v>
      </c>
      <c r="D55" s="37">
        <v>5</v>
      </c>
      <c r="E55" s="37">
        <v>17</v>
      </c>
      <c r="F55" s="37"/>
      <c r="G55" s="9" t="s">
        <v>160</v>
      </c>
      <c r="H55" s="15" t="s">
        <v>37</v>
      </c>
      <c r="I55" s="38"/>
      <c r="J55" s="39" t="str">
        <f>[1]!ConvNumberLetter(Tableau157[[#This Row],[Prix unitaire HT (Chiffres)]])</f>
        <v xml:space="preserve"> </v>
      </c>
      <c r="K55" s="2"/>
    </row>
    <row r="56" spans="1:11" ht="28.5" x14ac:dyDescent="0.25">
      <c r="A56" s="118"/>
      <c r="B56" s="119"/>
      <c r="C56" s="36">
        <v>1</v>
      </c>
      <c r="D56" s="37">
        <v>5</v>
      </c>
      <c r="E56" s="37">
        <v>18</v>
      </c>
      <c r="F56" s="37"/>
      <c r="G56" s="9" t="s">
        <v>161</v>
      </c>
      <c r="H56" s="15" t="s">
        <v>37</v>
      </c>
      <c r="I56" s="38"/>
      <c r="J56" s="39" t="str">
        <f>[1]!ConvNumberLetter(Tableau157[[#This Row],[Prix unitaire HT (Chiffres)]])</f>
        <v xml:space="preserve"> </v>
      </c>
      <c r="K56" s="2"/>
    </row>
    <row r="57" spans="1:11" ht="28.5" x14ac:dyDescent="0.25">
      <c r="A57" s="118"/>
      <c r="B57" s="119"/>
      <c r="C57" s="36">
        <v>1</v>
      </c>
      <c r="D57" s="37">
        <v>5</v>
      </c>
      <c r="E57" s="37">
        <v>19</v>
      </c>
      <c r="F57" s="37"/>
      <c r="G57" s="9" t="s">
        <v>162</v>
      </c>
      <c r="H57" s="15" t="s">
        <v>37</v>
      </c>
      <c r="I57" s="38"/>
      <c r="J57" s="39" t="str">
        <f>[1]!ConvNumberLetter(Tableau157[[#This Row],[Prix unitaire HT (Chiffres)]])</f>
        <v xml:space="preserve"> </v>
      </c>
      <c r="K57" s="2"/>
    </row>
    <row r="58" spans="1:11" ht="30" customHeight="1" x14ac:dyDescent="0.25">
      <c r="A58" s="18" t="s">
        <v>42</v>
      </c>
      <c r="B58" s="20" t="s">
        <v>43</v>
      </c>
      <c r="C58" s="23">
        <v>1</v>
      </c>
      <c r="D58" s="24">
        <v>6</v>
      </c>
      <c r="E58" s="24"/>
      <c r="F58" s="25"/>
      <c r="G58" s="26" t="s">
        <v>167</v>
      </c>
      <c r="H58" s="27"/>
      <c r="I58" s="28"/>
      <c r="J58" s="29"/>
      <c r="K58" s="2"/>
    </row>
    <row r="59" spans="1:11" ht="16.5" x14ac:dyDescent="0.25">
      <c r="A59" s="118"/>
      <c r="B59" s="119"/>
      <c r="C59" s="30">
        <v>1</v>
      </c>
      <c r="D59" s="31">
        <v>6</v>
      </c>
      <c r="E59" s="31" t="s">
        <v>13</v>
      </c>
      <c r="F59" s="37"/>
      <c r="G59" s="9" t="s">
        <v>171</v>
      </c>
      <c r="H59" s="15" t="s">
        <v>164</v>
      </c>
      <c r="I59" s="38"/>
      <c r="J59" s="39" t="str">
        <f>[1]!ConvNumberLetter(Tableau157[[#This Row],[Prix unitaire HT (Chiffres)]])</f>
        <v xml:space="preserve"> </v>
      </c>
      <c r="K59" s="2"/>
    </row>
    <row r="60" spans="1:11" ht="16.5" x14ac:dyDescent="0.25">
      <c r="A60" s="118"/>
      <c r="B60" s="119"/>
      <c r="C60" s="30">
        <v>1</v>
      </c>
      <c r="D60" s="31">
        <v>6</v>
      </c>
      <c r="E60" s="31">
        <v>2</v>
      </c>
      <c r="F60" s="37"/>
      <c r="G60" s="9" t="s">
        <v>172</v>
      </c>
      <c r="H60" s="15" t="s">
        <v>164</v>
      </c>
      <c r="I60" s="38"/>
      <c r="J60" s="39" t="str">
        <f>[1]!ConvNumberLetter(Tableau157[[#This Row],[Prix unitaire HT (Chiffres)]])</f>
        <v xml:space="preserve"> </v>
      </c>
      <c r="K60" s="2"/>
    </row>
    <row r="61" spans="1:11" ht="16.5" x14ac:dyDescent="0.25">
      <c r="A61" s="118"/>
      <c r="B61" s="119"/>
      <c r="C61" s="30">
        <v>1</v>
      </c>
      <c r="D61" s="31">
        <v>6</v>
      </c>
      <c r="E61" s="31">
        <v>3</v>
      </c>
      <c r="F61" s="37"/>
      <c r="G61" s="9" t="s">
        <v>173</v>
      </c>
      <c r="H61" s="15" t="s">
        <v>175</v>
      </c>
      <c r="I61" s="38"/>
      <c r="J61" s="39" t="str">
        <f>[1]!ConvNumberLetter(Tableau157[[#This Row],[Prix unitaire HT (Chiffres)]])</f>
        <v xml:space="preserve"> </v>
      </c>
      <c r="K61" s="2"/>
    </row>
    <row r="62" spans="1:11" ht="16.5" x14ac:dyDescent="0.25">
      <c r="A62" s="118"/>
      <c r="B62" s="119"/>
      <c r="C62" s="30">
        <v>1</v>
      </c>
      <c r="D62" s="31">
        <v>6</v>
      </c>
      <c r="E62" s="31">
        <v>4</v>
      </c>
      <c r="F62" s="37"/>
      <c r="G62" s="9" t="s">
        <v>174</v>
      </c>
      <c r="H62" s="15" t="s">
        <v>175</v>
      </c>
      <c r="I62" s="38"/>
      <c r="J62" s="39" t="str">
        <f>[1]!ConvNumberLetter(Tableau157[[#This Row],[Prix unitaire HT (Chiffres)]])</f>
        <v xml:space="preserve"> </v>
      </c>
      <c r="K62" s="2"/>
    </row>
    <row r="63" spans="1:11" ht="15" customHeight="1" x14ac:dyDescent="0.25">
      <c r="A63" s="18" t="s">
        <v>42</v>
      </c>
      <c r="B63" s="20" t="s">
        <v>43</v>
      </c>
      <c r="C63" s="30">
        <v>1</v>
      </c>
      <c r="D63" s="31">
        <v>6</v>
      </c>
      <c r="E63" s="31">
        <v>5</v>
      </c>
      <c r="F63" s="32"/>
      <c r="G63" s="33" t="s">
        <v>165</v>
      </c>
      <c r="H63" s="15" t="s">
        <v>164</v>
      </c>
      <c r="I63" s="34"/>
      <c r="J63" s="35" t="str">
        <f>[1]!ConvNumberLetter(Tableau157[[#This Row],[Prix unitaire HT (Chiffres)]])</f>
        <v xml:space="preserve"> </v>
      </c>
      <c r="K63" s="2"/>
    </row>
    <row r="64" spans="1:11" ht="15" customHeight="1" x14ac:dyDescent="0.25">
      <c r="A64" s="18" t="s">
        <v>42</v>
      </c>
      <c r="B64" s="20" t="s">
        <v>43</v>
      </c>
      <c r="C64" s="30">
        <v>1</v>
      </c>
      <c r="D64" s="31">
        <v>6</v>
      </c>
      <c r="E64" s="31">
        <v>6</v>
      </c>
      <c r="F64" s="32"/>
      <c r="G64" s="33" t="s">
        <v>166</v>
      </c>
      <c r="H64" s="15" t="s">
        <v>175</v>
      </c>
      <c r="I64" s="34"/>
      <c r="J64" s="35" t="str">
        <f>[1]!ConvNumberLetter(Tableau157[[#This Row],[Prix unitaire HT (Chiffres)]])</f>
        <v xml:space="preserve"> </v>
      </c>
      <c r="K64" s="2"/>
    </row>
    <row r="65" spans="1:11" ht="15.75" customHeight="1" x14ac:dyDescent="0.25">
      <c r="A65" s="18" t="s">
        <v>42</v>
      </c>
      <c r="B65" s="20" t="s">
        <v>44</v>
      </c>
      <c r="C65" s="23">
        <v>1</v>
      </c>
      <c r="D65" s="24">
        <v>7</v>
      </c>
      <c r="E65" s="24"/>
      <c r="F65" s="25"/>
      <c r="G65" s="26" t="s">
        <v>168</v>
      </c>
      <c r="H65" s="27"/>
      <c r="I65" s="28"/>
      <c r="J65" s="29"/>
      <c r="K65" s="2"/>
    </row>
    <row r="66" spans="1:11" ht="15" customHeight="1" x14ac:dyDescent="0.25">
      <c r="A66" s="18" t="s">
        <v>42</v>
      </c>
      <c r="B66" s="20" t="s">
        <v>43</v>
      </c>
      <c r="C66" s="30">
        <v>1</v>
      </c>
      <c r="D66" s="31">
        <v>7</v>
      </c>
      <c r="E66" s="31" t="s">
        <v>19</v>
      </c>
      <c r="F66" s="32"/>
      <c r="G66" s="33" t="s">
        <v>169</v>
      </c>
      <c r="H66" s="12" t="s">
        <v>30</v>
      </c>
      <c r="I66" s="34"/>
      <c r="J66" s="35" t="str">
        <f>[1]!ConvNumberLetter(Tableau157[[#This Row],[Prix unitaire HT (Chiffres)]])</f>
        <v xml:space="preserve"> </v>
      </c>
      <c r="K66" s="2"/>
    </row>
    <row r="67" spans="1:11" ht="15" customHeight="1" x14ac:dyDescent="0.25">
      <c r="A67" s="18" t="s">
        <v>42</v>
      </c>
      <c r="B67" s="20" t="s">
        <v>43</v>
      </c>
      <c r="C67" s="30">
        <v>1</v>
      </c>
      <c r="D67" s="31">
        <v>7</v>
      </c>
      <c r="E67" s="31" t="s">
        <v>21</v>
      </c>
      <c r="F67" s="32"/>
      <c r="G67" s="33" t="s">
        <v>170</v>
      </c>
      <c r="H67" s="12" t="s">
        <v>30</v>
      </c>
      <c r="I67" s="34"/>
      <c r="J67" s="35" t="str">
        <f>[1]!ConvNumberLetter(Tableau157[[#This Row],[Prix unitaire HT (Chiffres)]])</f>
        <v xml:space="preserve"> </v>
      </c>
      <c r="K67" s="2"/>
    </row>
    <row r="68" spans="1:11" ht="15.75" customHeight="1" x14ac:dyDescent="0.25">
      <c r="A68" s="18" t="s">
        <v>66</v>
      </c>
      <c r="B68" s="20" t="s">
        <v>67</v>
      </c>
      <c r="C68" s="95">
        <v>2</v>
      </c>
      <c r="D68" s="101"/>
      <c r="E68" s="96"/>
      <c r="F68" s="96"/>
      <c r="G68" s="97" t="s">
        <v>308</v>
      </c>
      <c r="H68" s="98"/>
      <c r="I68" s="99"/>
      <c r="J68" s="100"/>
      <c r="K68" s="2"/>
    </row>
    <row r="69" spans="1:11" ht="45" x14ac:dyDescent="0.25">
      <c r="A69" s="18" t="s">
        <v>42</v>
      </c>
      <c r="B69" s="20" t="s">
        <v>44</v>
      </c>
      <c r="C69" s="23">
        <v>2</v>
      </c>
      <c r="D69" s="24">
        <v>1</v>
      </c>
      <c r="E69" s="24"/>
      <c r="F69" s="25"/>
      <c r="G69" s="79" t="s">
        <v>210</v>
      </c>
      <c r="H69" s="27"/>
      <c r="I69" s="28"/>
      <c r="J69" s="29"/>
      <c r="K69" s="2"/>
    </row>
    <row r="70" spans="1:11" ht="45" customHeight="1" x14ac:dyDescent="0.25">
      <c r="A70" s="118"/>
      <c r="B70" s="119"/>
      <c r="C70" s="30">
        <v>2</v>
      </c>
      <c r="D70" s="31">
        <v>1</v>
      </c>
      <c r="E70" s="37">
        <v>1</v>
      </c>
      <c r="F70" s="37"/>
      <c r="G70" s="9" t="s">
        <v>176</v>
      </c>
      <c r="H70" s="15" t="s">
        <v>163</v>
      </c>
      <c r="I70" s="38"/>
      <c r="J70" s="39" t="str">
        <f>[1]!ConvNumberLetter(Tableau157[[#This Row],[Prix unitaire HT (Chiffres)]])</f>
        <v xml:space="preserve"> </v>
      </c>
      <c r="K70" s="2"/>
    </row>
    <row r="71" spans="1:11" ht="45" customHeight="1" x14ac:dyDescent="0.25">
      <c r="A71" s="118"/>
      <c r="B71" s="119"/>
      <c r="C71" s="30">
        <v>2</v>
      </c>
      <c r="D71" s="31">
        <v>1</v>
      </c>
      <c r="E71" s="37">
        <v>2</v>
      </c>
      <c r="F71" s="37"/>
      <c r="G71" s="9" t="s">
        <v>177</v>
      </c>
      <c r="H71" s="15" t="s">
        <v>163</v>
      </c>
      <c r="I71" s="38"/>
      <c r="J71" s="39" t="str">
        <f>[1]!ConvNumberLetter(Tableau157[[#This Row],[Prix unitaire HT (Chiffres)]])</f>
        <v xml:space="preserve"> </v>
      </c>
      <c r="K71" s="2"/>
    </row>
    <row r="72" spans="1:11" ht="45" customHeight="1" x14ac:dyDescent="0.25">
      <c r="A72" s="118"/>
      <c r="B72" s="119"/>
      <c r="C72" s="30">
        <v>2</v>
      </c>
      <c r="D72" s="31">
        <v>1</v>
      </c>
      <c r="E72" s="37">
        <v>3</v>
      </c>
      <c r="F72" s="37"/>
      <c r="G72" s="9" t="s">
        <v>178</v>
      </c>
      <c r="H72" s="15" t="s">
        <v>163</v>
      </c>
      <c r="I72" s="38"/>
      <c r="J72" s="39" t="str">
        <f>[1]!ConvNumberLetter(Tableau157[[#This Row],[Prix unitaire HT (Chiffres)]])</f>
        <v xml:space="preserve"> </v>
      </c>
      <c r="K72" s="2"/>
    </row>
    <row r="73" spans="1:11" ht="45" customHeight="1" x14ac:dyDescent="0.25">
      <c r="A73" s="118"/>
      <c r="B73" s="119"/>
      <c r="C73" s="30">
        <v>2</v>
      </c>
      <c r="D73" s="31">
        <v>1</v>
      </c>
      <c r="E73" s="37">
        <v>4</v>
      </c>
      <c r="F73" s="37"/>
      <c r="G73" s="9" t="s">
        <v>179</v>
      </c>
      <c r="H73" s="15" t="s">
        <v>163</v>
      </c>
      <c r="I73" s="38"/>
      <c r="J73" s="39" t="str">
        <f>[1]!ConvNumberLetter(Tableau157[[#This Row],[Prix unitaire HT (Chiffres)]])</f>
        <v xml:space="preserve"> </v>
      </c>
      <c r="K73" s="2"/>
    </row>
    <row r="74" spans="1:11" ht="57" x14ac:dyDescent="0.25">
      <c r="A74" s="118"/>
      <c r="B74" s="119"/>
      <c r="C74" s="30">
        <v>2</v>
      </c>
      <c r="D74" s="31">
        <v>1</v>
      </c>
      <c r="E74" s="37">
        <v>5</v>
      </c>
      <c r="F74" s="37"/>
      <c r="G74" s="9" t="s">
        <v>180</v>
      </c>
      <c r="H74" s="15" t="s">
        <v>163</v>
      </c>
      <c r="I74" s="38"/>
      <c r="J74" s="39" t="str">
        <f>[1]!ConvNumberLetter(Tableau157[[#This Row],[Prix unitaire HT (Chiffres)]])</f>
        <v xml:space="preserve"> </v>
      </c>
      <c r="K74" s="2"/>
    </row>
    <row r="75" spans="1:11" ht="57" x14ac:dyDescent="0.25">
      <c r="A75" s="118"/>
      <c r="B75" s="119"/>
      <c r="C75" s="30">
        <v>2</v>
      </c>
      <c r="D75" s="31">
        <v>1</v>
      </c>
      <c r="E75" s="37">
        <v>6</v>
      </c>
      <c r="F75" s="37"/>
      <c r="G75" s="9" t="s">
        <v>181</v>
      </c>
      <c r="H75" s="15" t="s">
        <v>163</v>
      </c>
      <c r="I75" s="38"/>
      <c r="J75" s="39" t="str">
        <f>[1]!ConvNumberLetter(Tableau157[[#This Row],[Prix unitaire HT (Chiffres)]])</f>
        <v xml:space="preserve"> </v>
      </c>
      <c r="K75" s="2"/>
    </row>
    <row r="76" spans="1:11" ht="57" x14ac:dyDescent="0.25">
      <c r="A76" s="118"/>
      <c r="B76" s="119"/>
      <c r="C76" s="30">
        <v>2</v>
      </c>
      <c r="D76" s="31">
        <v>1</v>
      </c>
      <c r="E76" s="37">
        <v>7</v>
      </c>
      <c r="F76" s="37"/>
      <c r="G76" s="9" t="s">
        <v>182</v>
      </c>
      <c r="H76" s="15" t="s">
        <v>163</v>
      </c>
      <c r="I76" s="38"/>
      <c r="J76" s="39" t="str">
        <f>[1]!ConvNumberLetter(Tableau157[[#This Row],[Prix unitaire HT (Chiffres)]])</f>
        <v xml:space="preserve"> </v>
      </c>
      <c r="K76" s="2"/>
    </row>
    <row r="77" spans="1:11" ht="57" x14ac:dyDescent="0.25">
      <c r="A77" s="118"/>
      <c r="B77" s="119"/>
      <c r="C77" s="30">
        <v>2</v>
      </c>
      <c r="D77" s="31">
        <v>1</v>
      </c>
      <c r="E77" s="37">
        <v>8</v>
      </c>
      <c r="F77" s="37"/>
      <c r="G77" s="9" t="s">
        <v>183</v>
      </c>
      <c r="H77" s="15" t="s">
        <v>163</v>
      </c>
      <c r="I77" s="38"/>
      <c r="J77" s="39" t="str">
        <f>[1]!ConvNumberLetter(Tableau157[[#This Row],[Prix unitaire HT (Chiffres)]])</f>
        <v xml:space="preserve"> </v>
      </c>
      <c r="K77" s="2"/>
    </row>
    <row r="78" spans="1:11" x14ac:dyDescent="0.25">
      <c r="A78" s="118"/>
      <c r="B78" s="119"/>
      <c r="C78" s="30">
        <v>2</v>
      </c>
      <c r="D78" s="31">
        <v>1</v>
      </c>
      <c r="E78" s="37">
        <v>9</v>
      </c>
      <c r="F78" s="37"/>
      <c r="G78" s="9" t="s">
        <v>184</v>
      </c>
      <c r="H78" s="15" t="s">
        <v>37</v>
      </c>
      <c r="I78" s="38"/>
      <c r="J78" s="39" t="str">
        <f>[1]!ConvNumberLetter(Tableau157[[#This Row],[Prix unitaire HT (Chiffres)]])</f>
        <v xml:space="preserve"> </v>
      </c>
      <c r="K78" s="2"/>
    </row>
    <row r="79" spans="1:11" ht="28.5" x14ac:dyDescent="0.25">
      <c r="A79" s="118"/>
      <c r="B79" s="119"/>
      <c r="C79" s="30">
        <v>2</v>
      </c>
      <c r="D79" s="31">
        <v>1</v>
      </c>
      <c r="E79" s="37">
        <v>10</v>
      </c>
      <c r="F79" s="37"/>
      <c r="G79" s="9" t="s">
        <v>185</v>
      </c>
      <c r="H79" s="15" t="s">
        <v>37</v>
      </c>
      <c r="I79" s="38"/>
      <c r="J79" s="39" t="str">
        <f>[1]!ConvNumberLetter(Tableau157[[#This Row],[Prix unitaire HT (Chiffres)]])</f>
        <v xml:space="preserve"> </v>
      </c>
      <c r="K79" s="2"/>
    </row>
    <row r="80" spans="1:11" x14ac:dyDescent="0.25">
      <c r="A80" s="118"/>
      <c r="B80" s="119"/>
      <c r="C80" s="30">
        <v>2</v>
      </c>
      <c r="D80" s="31">
        <v>1</v>
      </c>
      <c r="E80" s="37">
        <v>11</v>
      </c>
      <c r="F80" s="37"/>
      <c r="G80" s="9" t="s">
        <v>186</v>
      </c>
      <c r="H80" s="15" t="s">
        <v>37</v>
      </c>
      <c r="I80" s="38"/>
      <c r="J80" s="39" t="str">
        <f>[1]!ConvNumberLetter(Tableau157[[#This Row],[Prix unitaire HT (Chiffres)]])</f>
        <v xml:space="preserve"> </v>
      </c>
      <c r="K80" s="2"/>
    </row>
    <row r="81" spans="1:11" ht="28.5" x14ac:dyDescent="0.25">
      <c r="A81" s="118"/>
      <c r="B81" s="119"/>
      <c r="C81" s="30">
        <v>2</v>
      </c>
      <c r="D81" s="31">
        <v>1</v>
      </c>
      <c r="E81" s="37">
        <v>12</v>
      </c>
      <c r="F81" s="37"/>
      <c r="G81" s="9" t="s">
        <v>187</v>
      </c>
      <c r="H81" s="15" t="s">
        <v>37</v>
      </c>
      <c r="I81" s="38"/>
      <c r="J81" s="39" t="str">
        <f>[1]!ConvNumberLetter(Tableau157[[#This Row],[Prix unitaire HT (Chiffres)]])</f>
        <v xml:space="preserve"> </v>
      </c>
      <c r="K81" s="2"/>
    </row>
    <row r="82" spans="1:11" x14ac:dyDescent="0.25">
      <c r="A82" s="118"/>
      <c r="B82" s="119"/>
      <c r="C82" s="30">
        <v>2</v>
      </c>
      <c r="D82" s="31">
        <v>1</v>
      </c>
      <c r="E82" s="37">
        <v>13</v>
      </c>
      <c r="F82" s="37"/>
      <c r="G82" s="9" t="s">
        <v>188</v>
      </c>
      <c r="H82" s="15" t="s">
        <v>37</v>
      </c>
      <c r="I82" s="38"/>
      <c r="J82" s="39" t="str">
        <f>[1]!ConvNumberLetter(Tableau157[[#This Row],[Prix unitaire HT (Chiffres)]])</f>
        <v xml:space="preserve"> </v>
      </c>
      <c r="K82" s="2"/>
    </row>
    <row r="83" spans="1:11" ht="28.5" x14ac:dyDescent="0.25">
      <c r="A83" s="118"/>
      <c r="B83" s="119"/>
      <c r="C83" s="30">
        <v>2</v>
      </c>
      <c r="D83" s="31">
        <v>1</v>
      </c>
      <c r="E83" s="37">
        <v>14</v>
      </c>
      <c r="F83" s="37"/>
      <c r="G83" s="9" t="s">
        <v>189</v>
      </c>
      <c r="H83" s="15" t="s">
        <v>37</v>
      </c>
      <c r="I83" s="38"/>
      <c r="J83" s="39" t="str">
        <f>[1]!ConvNumberLetter(Tableau157[[#This Row],[Prix unitaire HT (Chiffres)]])</f>
        <v xml:space="preserve"> </v>
      </c>
      <c r="K83" s="2"/>
    </row>
    <row r="84" spans="1:11" x14ac:dyDescent="0.25">
      <c r="A84" s="118"/>
      <c r="B84" s="119"/>
      <c r="C84" s="30">
        <v>2</v>
      </c>
      <c r="D84" s="31">
        <v>1</v>
      </c>
      <c r="E84" s="37">
        <v>15</v>
      </c>
      <c r="F84" s="37"/>
      <c r="G84" s="9" t="s">
        <v>190</v>
      </c>
      <c r="H84" s="15" t="s">
        <v>37</v>
      </c>
      <c r="I84" s="38"/>
      <c r="J84" s="39" t="str">
        <f>[1]!ConvNumberLetter(Tableau157[[#This Row],[Prix unitaire HT (Chiffres)]])</f>
        <v xml:space="preserve"> </v>
      </c>
      <c r="K84" s="2"/>
    </row>
    <row r="85" spans="1:11" ht="28.5" x14ac:dyDescent="0.25">
      <c r="A85" s="118"/>
      <c r="B85" s="119"/>
      <c r="C85" s="30">
        <v>2</v>
      </c>
      <c r="D85" s="31">
        <v>1</v>
      </c>
      <c r="E85" s="37">
        <v>16</v>
      </c>
      <c r="F85" s="37"/>
      <c r="G85" s="9" t="s">
        <v>191</v>
      </c>
      <c r="H85" s="15" t="s">
        <v>37</v>
      </c>
      <c r="I85" s="38"/>
      <c r="J85" s="39" t="str">
        <f>[1]!ConvNumberLetter(Tableau157[[#This Row],[Prix unitaire HT (Chiffres)]])</f>
        <v xml:space="preserve"> </v>
      </c>
      <c r="K85" s="2"/>
    </row>
    <row r="86" spans="1:11" ht="18" x14ac:dyDescent="0.25">
      <c r="A86" s="118"/>
      <c r="B86" s="119"/>
      <c r="C86" s="30">
        <v>2</v>
      </c>
      <c r="D86" s="31">
        <v>1</v>
      </c>
      <c r="E86" s="37">
        <v>17</v>
      </c>
      <c r="F86" s="37"/>
      <c r="G86" s="9" t="s">
        <v>192</v>
      </c>
      <c r="H86" s="15" t="s">
        <v>163</v>
      </c>
      <c r="I86" s="38"/>
      <c r="J86" s="39" t="str">
        <f>[1]!ConvNumberLetter(Tableau157[[#This Row],[Prix unitaire HT (Chiffres)]])</f>
        <v xml:space="preserve"> </v>
      </c>
      <c r="K86" s="2"/>
    </row>
    <row r="87" spans="1:11" ht="18" x14ac:dyDescent="0.25">
      <c r="A87" s="118"/>
      <c r="B87" s="119"/>
      <c r="C87" s="30">
        <v>2</v>
      </c>
      <c r="D87" s="31">
        <v>1</v>
      </c>
      <c r="E87" s="37">
        <v>18</v>
      </c>
      <c r="F87" s="37"/>
      <c r="G87" s="9" t="s">
        <v>193</v>
      </c>
      <c r="H87" s="15" t="s">
        <v>163</v>
      </c>
      <c r="I87" s="38"/>
      <c r="J87" s="39" t="str">
        <f>[1]!ConvNumberLetter(Tableau157[[#This Row],[Prix unitaire HT (Chiffres)]])</f>
        <v xml:space="preserve"> </v>
      </c>
      <c r="K87" s="2"/>
    </row>
    <row r="88" spans="1:11" ht="18" x14ac:dyDescent="0.25">
      <c r="A88" s="118"/>
      <c r="B88" s="119"/>
      <c r="C88" s="30">
        <v>2</v>
      </c>
      <c r="D88" s="31">
        <v>1</v>
      </c>
      <c r="E88" s="37">
        <v>19</v>
      </c>
      <c r="F88" s="37"/>
      <c r="G88" s="9" t="s">
        <v>212</v>
      </c>
      <c r="H88" s="15" t="s">
        <v>163</v>
      </c>
      <c r="I88" s="38"/>
      <c r="J88" s="39" t="str">
        <f>[1]!ConvNumberLetter(Tableau157[[#This Row],[Prix unitaire HT (Chiffres)]])</f>
        <v xml:space="preserve"> </v>
      </c>
      <c r="K88" s="2"/>
    </row>
    <row r="89" spans="1:11" ht="18" x14ac:dyDescent="0.25">
      <c r="A89" s="118"/>
      <c r="B89" s="119"/>
      <c r="C89" s="30">
        <v>2</v>
      </c>
      <c r="D89" s="31">
        <v>1</v>
      </c>
      <c r="E89" s="37">
        <v>20</v>
      </c>
      <c r="F89" s="37"/>
      <c r="G89" s="9" t="s">
        <v>211</v>
      </c>
      <c r="H89" s="15" t="s">
        <v>163</v>
      </c>
      <c r="I89" s="38"/>
      <c r="J89" s="39" t="str">
        <f>[1]!ConvNumberLetter(Tableau157[[#This Row],[Prix unitaire HT (Chiffres)]])</f>
        <v xml:space="preserve"> </v>
      </c>
      <c r="K89" s="2"/>
    </row>
    <row r="90" spans="1:11" ht="18" x14ac:dyDescent="0.25">
      <c r="A90" s="118"/>
      <c r="B90" s="119"/>
      <c r="C90" s="30">
        <v>2</v>
      </c>
      <c r="D90" s="31">
        <v>1</v>
      </c>
      <c r="E90" s="37">
        <v>21</v>
      </c>
      <c r="F90" s="37"/>
      <c r="G90" s="9" t="s">
        <v>213</v>
      </c>
      <c r="H90" s="15" t="s">
        <v>163</v>
      </c>
      <c r="I90" s="38"/>
      <c r="J90" s="39" t="str">
        <f>[1]!ConvNumberLetter(Tableau157[[#This Row],[Prix unitaire HT (Chiffres)]])</f>
        <v xml:space="preserve"> </v>
      </c>
      <c r="K90" s="2"/>
    </row>
    <row r="91" spans="1:11" ht="28.5" x14ac:dyDescent="0.25">
      <c r="A91" s="118"/>
      <c r="B91" s="119"/>
      <c r="C91" s="30">
        <v>2</v>
      </c>
      <c r="D91" s="31">
        <v>1</v>
      </c>
      <c r="E91" s="37">
        <v>22</v>
      </c>
      <c r="F91" s="37"/>
      <c r="G91" s="9" t="s">
        <v>194</v>
      </c>
      <c r="H91" s="15" t="s">
        <v>163</v>
      </c>
      <c r="I91" s="38"/>
      <c r="J91" s="39" t="str">
        <f>[1]!ConvNumberLetter(Tableau157[[#This Row],[Prix unitaire HT (Chiffres)]])</f>
        <v xml:space="preserve"> </v>
      </c>
      <c r="K91" s="2"/>
    </row>
    <row r="92" spans="1:11" ht="42.75" x14ac:dyDescent="0.25">
      <c r="A92" s="118"/>
      <c r="B92" s="119"/>
      <c r="C92" s="30">
        <v>2</v>
      </c>
      <c r="D92" s="31">
        <v>1</v>
      </c>
      <c r="E92" s="37">
        <v>23</v>
      </c>
      <c r="F92" s="37"/>
      <c r="G92" s="9" t="s">
        <v>195</v>
      </c>
      <c r="H92" s="15" t="s">
        <v>163</v>
      </c>
      <c r="I92" s="38"/>
      <c r="J92" s="39" t="str">
        <f>[1]!ConvNumberLetter(Tableau157[[#This Row],[Prix unitaire HT (Chiffres)]])</f>
        <v xml:space="preserve"> </v>
      </c>
      <c r="K92" s="2"/>
    </row>
    <row r="93" spans="1:11" ht="18" x14ac:dyDescent="0.25">
      <c r="A93" s="118"/>
      <c r="B93" s="119"/>
      <c r="C93" s="30">
        <v>2</v>
      </c>
      <c r="D93" s="31">
        <v>1</v>
      </c>
      <c r="E93" s="37">
        <v>24</v>
      </c>
      <c r="F93" s="37"/>
      <c r="G93" s="9" t="s">
        <v>196</v>
      </c>
      <c r="H93" s="15" t="s">
        <v>163</v>
      </c>
      <c r="I93" s="38"/>
      <c r="J93" s="39" t="str">
        <f>[1]!ConvNumberLetter(Tableau157[[#This Row],[Prix unitaire HT (Chiffres)]])</f>
        <v xml:space="preserve"> </v>
      </c>
      <c r="K93" s="2"/>
    </row>
    <row r="94" spans="1:11" ht="18" x14ac:dyDescent="0.25">
      <c r="A94" s="118"/>
      <c r="B94" s="119"/>
      <c r="C94" s="30">
        <v>2</v>
      </c>
      <c r="D94" s="31">
        <v>1</v>
      </c>
      <c r="E94" s="37">
        <v>25</v>
      </c>
      <c r="F94" s="37"/>
      <c r="G94" s="9" t="s">
        <v>197</v>
      </c>
      <c r="H94" s="15" t="s">
        <v>163</v>
      </c>
      <c r="I94" s="38"/>
      <c r="J94" s="39" t="str">
        <f>[1]!ConvNumberLetter(Tableau157[[#This Row],[Prix unitaire HT (Chiffres)]])</f>
        <v xml:space="preserve"> </v>
      </c>
      <c r="K94" s="2"/>
    </row>
    <row r="95" spans="1:11" ht="18" x14ac:dyDescent="0.25">
      <c r="A95" s="118"/>
      <c r="B95" s="119"/>
      <c r="C95" s="30">
        <v>2</v>
      </c>
      <c r="D95" s="31">
        <v>1</v>
      </c>
      <c r="E95" s="37">
        <v>26</v>
      </c>
      <c r="F95" s="37"/>
      <c r="G95" s="9" t="s">
        <v>198</v>
      </c>
      <c r="H95" s="15" t="s">
        <v>163</v>
      </c>
      <c r="I95" s="38"/>
      <c r="J95" s="39" t="str">
        <f>[1]!ConvNumberLetter(Tableau157[[#This Row],[Prix unitaire HT (Chiffres)]])</f>
        <v xml:space="preserve"> </v>
      </c>
      <c r="K95" s="2"/>
    </row>
    <row r="96" spans="1:11" ht="14.25" customHeight="1" x14ac:dyDescent="0.25">
      <c r="A96" s="118"/>
      <c r="B96" s="119"/>
      <c r="C96" s="30">
        <v>2</v>
      </c>
      <c r="D96" s="31">
        <v>1</v>
      </c>
      <c r="E96" s="37">
        <v>27</v>
      </c>
      <c r="F96" s="37"/>
      <c r="G96" s="9" t="s">
        <v>199</v>
      </c>
      <c r="H96" s="15" t="s">
        <v>120</v>
      </c>
      <c r="I96" s="38"/>
      <c r="J96" s="39" t="str">
        <f>[1]!ConvNumberLetter(Tableau157[[#This Row],[Prix unitaire HT (Chiffres)]])</f>
        <v xml:space="preserve"> </v>
      </c>
      <c r="K96" s="2"/>
    </row>
    <row r="97" spans="1:11" ht="15" customHeight="1" x14ac:dyDescent="0.25">
      <c r="A97" s="118"/>
      <c r="B97" s="119"/>
      <c r="C97" s="30">
        <v>2</v>
      </c>
      <c r="D97" s="31">
        <v>1</v>
      </c>
      <c r="E97" s="37">
        <v>28</v>
      </c>
      <c r="F97" s="37"/>
      <c r="G97" s="9" t="s">
        <v>200</v>
      </c>
      <c r="H97" s="15" t="s">
        <v>163</v>
      </c>
      <c r="I97" s="38"/>
      <c r="J97" s="39" t="str">
        <f>[1]!ConvNumberLetter(Tableau157[[#This Row],[Prix unitaire HT (Chiffres)]])</f>
        <v xml:space="preserve"> </v>
      </c>
      <c r="K97" s="2"/>
    </row>
    <row r="98" spans="1:11" ht="18" x14ac:dyDescent="0.25">
      <c r="A98" s="118"/>
      <c r="B98" s="119"/>
      <c r="C98" s="30">
        <v>2</v>
      </c>
      <c r="D98" s="31">
        <v>1</v>
      </c>
      <c r="E98" s="37">
        <v>29</v>
      </c>
      <c r="F98" s="37"/>
      <c r="G98" s="9" t="s">
        <v>201</v>
      </c>
      <c r="H98" s="15" t="s">
        <v>163</v>
      </c>
      <c r="I98" s="38"/>
      <c r="J98" s="39" t="str">
        <f>[1]!ConvNumberLetter(Tableau157[[#This Row],[Prix unitaire HT (Chiffres)]])</f>
        <v xml:space="preserve"> </v>
      </c>
      <c r="K98" s="2"/>
    </row>
    <row r="99" spans="1:11" x14ac:dyDescent="0.25">
      <c r="A99" s="118"/>
      <c r="B99" s="119"/>
      <c r="C99" s="30">
        <v>2</v>
      </c>
      <c r="D99" s="31">
        <v>1</v>
      </c>
      <c r="E99" s="37">
        <v>30</v>
      </c>
      <c r="F99" s="37"/>
      <c r="G99" s="9" t="s">
        <v>202</v>
      </c>
      <c r="H99" s="15" t="s">
        <v>37</v>
      </c>
      <c r="I99" s="38"/>
      <c r="J99" s="39" t="str">
        <f>[1]!ConvNumberLetter(Tableau157[[#This Row],[Prix unitaire HT (Chiffres)]])</f>
        <v xml:space="preserve"> </v>
      </c>
      <c r="K99" s="2"/>
    </row>
    <row r="100" spans="1:11" x14ac:dyDescent="0.25">
      <c r="A100" s="118"/>
      <c r="B100" s="119"/>
      <c r="C100" s="30">
        <v>2</v>
      </c>
      <c r="D100" s="31">
        <v>1</v>
      </c>
      <c r="E100" s="37">
        <v>31</v>
      </c>
      <c r="F100" s="37"/>
      <c r="G100" s="9" t="s">
        <v>203</v>
      </c>
      <c r="H100" s="15" t="s">
        <v>120</v>
      </c>
      <c r="I100" s="38"/>
      <c r="J100" s="39" t="str">
        <f>[1]!ConvNumberLetter(Tableau157[[#This Row],[Prix unitaire HT (Chiffres)]])</f>
        <v xml:space="preserve"> </v>
      </c>
      <c r="K100" s="2"/>
    </row>
    <row r="101" spans="1:11" ht="28.5" x14ac:dyDescent="0.25">
      <c r="A101" s="118"/>
      <c r="B101" s="119"/>
      <c r="C101" s="30">
        <v>2</v>
      </c>
      <c r="D101" s="31">
        <v>1</v>
      </c>
      <c r="E101" s="37">
        <v>32</v>
      </c>
      <c r="F101" s="37"/>
      <c r="G101" s="9" t="s">
        <v>204</v>
      </c>
      <c r="H101" s="15" t="s">
        <v>37</v>
      </c>
      <c r="I101" s="38"/>
      <c r="J101" s="39" t="str">
        <f>[1]!ConvNumberLetter(Tableau157[[#This Row],[Prix unitaire HT (Chiffres)]])</f>
        <v xml:space="preserve"> </v>
      </c>
      <c r="K101" s="2"/>
    </row>
    <row r="102" spans="1:11" ht="28.5" x14ac:dyDescent="0.25">
      <c r="A102" s="118"/>
      <c r="B102" s="119"/>
      <c r="C102" s="30">
        <v>2</v>
      </c>
      <c r="D102" s="31">
        <v>1</v>
      </c>
      <c r="E102" s="37">
        <v>33</v>
      </c>
      <c r="F102" s="37"/>
      <c r="G102" s="9" t="s">
        <v>205</v>
      </c>
      <c r="H102" s="15" t="s">
        <v>37</v>
      </c>
      <c r="I102" s="38"/>
      <c r="J102" s="39" t="str">
        <f>[1]!ConvNumberLetter(Tableau157[[#This Row],[Prix unitaire HT (Chiffres)]])</f>
        <v xml:space="preserve"> </v>
      </c>
      <c r="K102" s="2"/>
    </row>
    <row r="103" spans="1:11" ht="28.5" x14ac:dyDescent="0.25">
      <c r="A103" s="118"/>
      <c r="B103" s="119"/>
      <c r="C103" s="30">
        <v>2</v>
      </c>
      <c r="D103" s="31">
        <v>1</v>
      </c>
      <c r="E103" s="37">
        <v>34</v>
      </c>
      <c r="F103" s="37"/>
      <c r="G103" s="9" t="s">
        <v>206</v>
      </c>
      <c r="H103" s="15" t="s">
        <v>37</v>
      </c>
      <c r="I103" s="38"/>
      <c r="J103" s="39" t="str">
        <f>[1]!ConvNumberLetter(Tableau157[[#This Row],[Prix unitaire HT (Chiffres)]])</f>
        <v xml:space="preserve"> </v>
      </c>
      <c r="K103" s="2"/>
    </row>
    <row r="104" spans="1:11" ht="28.5" x14ac:dyDescent="0.25">
      <c r="A104" s="118"/>
      <c r="B104" s="119"/>
      <c r="C104" s="30">
        <v>2</v>
      </c>
      <c r="D104" s="31">
        <v>1</v>
      </c>
      <c r="E104" s="37">
        <v>35</v>
      </c>
      <c r="F104" s="37"/>
      <c r="G104" s="9" t="s">
        <v>207</v>
      </c>
      <c r="H104" s="15" t="s">
        <v>37</v>
      </c>
      <c r="I104" s="38"/>
      <c r="J104" s="39" t="str">
        <f>[1]!ConvNumberLetter(Tableau157[[#This Row],[Prix unitaire HT (Chiffres)]])</f>
        <v xml:space="preserve"> </v>
      </c>
      <c r="K104" s="2"/>
    </row>
    <row r="105" spans="1:11" x14ac:dyDescent="0.25">
      <c r="A105" s="118"/>
      <c r="B105" s="119"/>
      <c r="C105" s="30">
        <v>2</v>
      </c>
      <c r="D105" s="31">
        <v>1</v>
      </c>
      <c r="E105" s="37">
        <v>36</v>
      </c>
      <c r="F105" s="37"/>
      <c r="G105" s="9" t="s">
        <v>208</v>
      </c>
      <c r="H105" s="15" t="s">
        <v>37</v>
      </c>
      <c r="I105" s="38"/>
      <c r="J105" s="39" t="str">
        <f>[1]!ConvNumberLetter(Tableau157[[#This Row],[Prix unitaire HT (Chiffres)]])</f>
        <v xml:space="preserve"> </v>
      </c>
      <c r="K105" s="2"/>
    </row>
    <row r="106" spans="1:11" ht="30" customHeight="1" x14ac:dyDescent="0.25">
      <c r="A106" s="18" t="s">
        <v>42</v>
      </c>
      <c r="B106" s="20" t="s">
        <v>45</v>
      </c>
      <c r="C106" s="23">
        <v>2</v>
      </c>
      <c r="D106" s="24">
        <v>2</v>
      </c>
      <c r="E106" s="24"/>
      <c r="F106" s="25"/>
      <c r="G106" s="26" t="s">
        <v>214</v>
      </c>
      <c r="H106" s="27"/>
      <c r="I106" s="28"/>
      <c r="J106" s="29"/>
      <c r="K106" s="2"/>
    </row>
    <row r="107" spans="1:11" ht="15" customHeight="1" x14ac:dyDescent="0.25">
      <c r="A107" s="118"/>
      <c r="B107" s="119"/>
      <c r="C107" s="36">
        <v>2</v>
      </c>
      <c r="D107" s="37">
        <v>2</v>
      </c>
      <c r="E107" s="37">
        <v>1</v>
      </c>
      <c r="F107" s="37"/>
      <c r="G107" s="9" t="s">
        <v>215</v>
      </c>
      <c r="H107" s="15" t="s">
        <v>163</v>
      </c>
      <c r="I107" s="38"/>
      <c r="J107" s="39" t="str">
        <f>[1]!ConvNumberLetter(Tableau157[[#This Row],[Prix unitaire HT (Chiffres)]])</f>
        <v xml:space="preserve"> </v>
      </c>
      <c r="K107" s="2"/>
    </row>
    <row r="108" spans="1:11" ht="15" customHeight="1" x14ac:dyDescent="0.25">
      <c r="A108" s="118"/>
      <c r="B108" s="119"/>
      <c r="C108" s="36">
        <v>2</v>
      </c>
      <c r="D108" s="37">
        <v>2</v>
      </c>
      <c r="E108" s="37">
        <v>2</v>
      </c>
      <c r="F108" s="37"/>
      <c r="G108" s="9" t="s">
        <v>216</v>
      </c>
      <c r="H108" s="15" t="s">
        <v>163</v>
      </c>
      <c r="I108" s="38"/>
      <c r="J108" s="39" t="str">
        <f>[1]!ConvNumberLetter(Tableau157[[#This Row],[Prix unitaire HT (Chiffres)]])</f>
        <v xml:space="preserve"> </v>
      </c>
      <c r="K108" s="2"/>
    </row>
    <row r="109" spans="1:11" ht="15" customHeight="1" x14ac:dyDescent="0.25">
      <c r="A109" s="118"/>
      <c r="B109" s="119"/>
      <c r="C109" s="36">
        <v>2</v>
      </c>
      <c r="D109" s="37">
        <v>2</v>
      </c>
      <c r="E109" s="37">
        <v>3</v>
      </c>
      <c r="F109" s="37"/>
      <c r="G109" s="9" t="s">
        <v>217</v>
      </c>
      <c r="H109" s="15" t="s">
        <v>163</v>
      </c>
      <c r="I109" s="38"/>
      <c r="J109" s="39" t="str">
        <f>[1]!ConvNumberLetter(Tableau157[[#This Row],[Prix unitaire HT (Chiffres)]])</f>
        <v xml:space="preserve"> </v>
      </c>
      <c r="K109" s="2"/>
    </row>
    <row r="110" spans="1:11" ht="15" customHeight="1" x14ac:dyDescent="0.25">
      <c r="A110" s="118"/>
      <c r="B110" s="119"/>
      <c r="C110" s="36">
        <v>2</v>
      </c>
      <c r="D110" s="37">
        <v>2</v>
      </c>
      <c r="E110" s="37">
        <v>4</v>
      </c>
      <c r="F110" s="37"/>
      <c r="G110" s="9" t="s">
        <v>218</v>
      </c>
      <c r="H110" s="15" t="s">
        <v>163</v>
      </c>
      <c r="I110" s="38"/>
      <c r="J110" s="39" t="str">
        <f>[1]!ConvNumberLetter(Tableau157[[#This Row],[Prix unitaire HT (Chiffres)]])</f>
        <v xml:space="preserve"> </v>
      </c>
      <c r="K110" s="2"/>
    </row>
    <row r="111" spans="1:11" ht="15" customHeight="1" x14ac:dyDescent="0.25">
      <c r="A111" s="118"/>
      <c r="B111" s="119"/>
      <c r="C111" s="36">
        <v>2</v>
      </c>
      <c r="D111" s="37">
        <v>2</v>
      </c>
      <c r="E111" s="37">
        <v>5</v>
      </c>
      <c r="F111" s="37"/>
      <c r="G111" s="9" t="s">
        <v>219</v>
      </c>
      <c r="H111" s="15" t="s">
        <v>163</v>
      </c>
      <c r="I111" s="38"/>
      <c r="J111" s="39" t="str">
        <f>[1]!ConvNumberLetter(Tableau157[[#This Row],[Prix unitaire HT (Chiffres)]])</f>
        <v xml:space="preserve"> </v>
      </c>
      <c r="K111" s="2"/>
    </row>
    <row r="112" spans="1:11" ht="15" customHeight="1" x14ac:dyDescent="0.25">
      <c r="A112" s="118"/>
      <c r="B112" s="119"/>
      <c r="C112" s="36">
        <v>2</v>
      </c>
      <c r="D112" s="37">
        <v>2</v>
      </c>
      <c r="E112" s="37">
        <v>6</v>
      </c>
      <c r="F112" s="37"/>
      <c r="G112" s="9" t="s">
        <v>220</v>
      </c>
      <c r="H112" s="15" t="s">
        <v>163</v>
      </c>
      <c r="I112" s="38"/>
      <c r="J112" s="39" t="str">
        <f>[1]!ConvNumberLetter(Tableau157[[#This Row],[Prix unitaire HT (Chiffres)]])</f>
        <v xml:space="preserve"> </v>
      </c>
      <c r="K112" s="2"/>
    </row>
    <row r="113" spans="1:11" ht="15" customHeight="1" x14ac:dyDescent="0.25">
      <c r="A113" s="118"/>
      <c r="B113" s="119"/>
      <c r="C113" s="36">
        <v>2</v>
      </c>
      <c r="D113" s="37">
        <v>2</v>
      </c>
      <c r="E113" s="37">
        <v>7</v>
      </c>
      <c r="F113" s="37"/>
      <c r="G113" s="9" t="s">
        <v>221</v>
      </c>
      <c r="H113" s="15" t="s">
        <v>163</v>
      </c>
      <c r="I113" s="38"/>
      <c r="J113" s="39" t="str">
        <f>[1]!ConvNumberLetter(Tableau157[[#This Row],[Prix unitaire HT (Chiffres)]])</f>
        <v xml:space="preserve"> </v>
      </c>
      <c r="K113" s="2"/>
    </row>
    <row r="114" spans="1:11" ht="15" customHeight="1" x14ac:dyDescent="0.25">
      <c r="A114" s="118"/>
      <c r="B114" s="119"/>
      <c r="C114" s="36">
        <v>2</v>
      </c>
      <c r="D114" s="37">
        <v>2</v>
      </c>
      <c r="E114" s="37">
        <v>8</v>
      </c>
      <c r="F114" s="37"/>
      <c r="G114" s="9" t="s">
        <v>222</v>
      </c>
      <c r="H114" s="15" t="s">
        <v>163</v>
      </c>
      <c r="I114" s="38"/>
      <c r="J114" s="39" t="str">
        <f>[1]!ConvNumberLetter(Tableau157[[#This Row],[Prix unitaire HT (Chiffres)]])</f>
        <v xml:space="preserve"> </v>
      </c>
      <c r="K114" s="2"/>
    </row>
    <row r="115" spans="1:11" ht="15" customHeight="1" x14ac:dyDescent="0.25">
      <c r="A115" s="118"/>
      <c r="B115" s="119"/>
      <c r="C115" s="36">
        <v>2</v>
      </c>
      <c r="D115" s="37">
        <v>2</v>
      </c>
      <c r="E115" s="37">
        <v>9</v>
      </c>
      <c r="F115" s="37"/>
      <c r="G115" s="9" t="s">
        <v>223</v>
      </c>
      <c r="H115" s="15" t="s">
        <v>163</v>
      </c>
      <c r="I115" s="38"/>
      <c r="J115" s="39" t="str">
        <f>[1]!ConvNumberLetter(Tableau157[[#This Row],[Prix unitaire HT (Chiffres)]])</f>
        <v xml:space="preserve"> </v>
      </c>
      <c r="K115" s="2"/>
    </row>
    <row r="116" spans="1:11" ht="15" customHeight="1" x14ac:dyDescent="0.25">
      <c r="A116" s="118"/>
      <c r="B116" s="119"/>
      <c r="C116" s="36">
        <v>2</v>
      </c>
      <c r="D116" s="37">
        <v>2</v>
      </c>
      <c r="E116" s="37">
        <v>10</v>
      </c>
      <c r="F116" s="37"/>
      <c r="G116" s="9" t="s">
        <v>224</v>
      </c>
      <c r="H116" s="15" t="s">
        <v>163</v>
      </c>
      <c r="I116" s="38"/>
      <c r="J116" s="39" t="str">
        <f>[1]!ConvNumberLetter(Tableau157[[#This Row],[Prix unitaire HT (Chiffres)]])</f>
        <v xml:space="preserve"> </v>
      </c>
      <c r="K116" s="2"/>
    </row>
    <row r="117" spans="1:11" ht="15" customHeight="1" x14ac:dyDescent="0.25">
      <c r="A117" s="118"/>
      <c r="B117" s="119"/>
      <c r="C117" s="36">
        <v>2</v>
      </c>
      <c r="D117" s="37">
        <v>2</v>
      </c>
      <c r="E117" s="37">
        <v>11</v>
      </c>
      <c r="F117" s="37"/>
      <c r="G117" s="9" t="s">
        <v>225</v>
      </c>
      <c r="H117" s="15" t="s">
        <v>163</v>
      </c>
      <c r="I117" s="38"/>
      <c r="J117" s="39" t="str">
        <f>[1]!ConvNumberLetter(Tableau157[[#This Row],[Prix unitaire HT (Chiffres)]])</f>
        <v xml:space="preserve"> </v>
      </c>
      <c r="K117" s="2"/>
    </row>
    <row r="118" spans="1:11" ht="15" customHeight="1" x14ac:dyDescent="0.25">
      <c r="A118" s="118"/>
      <c r="B118" s="119"/>
      <c r="C118" s="36">
        <v>2</v>
      </c>
      <c r="D118" s="37">
        <v>2</v>
      </c>
      <c r="E118" s="37">
        <v>12</v>
      </c>
      <c r="F118" s="37"/>
      <c r="G118" s="9" t="s">
        <v>226</v>
      </c>
      <c r="H118" s="15" t="s">
        <v>163</v>
      </c>
      <c r="I118" s="38"/>
      <c r="J118" s="39" t="str">
        <f>[1]!ConvNumberLetter(Tableau157[[#This Row],[Prix unitaire HT (Chiffres)]])</f>
        <v xml:space="preserve"> </v>
      </c>
      <c r="K118" s="2"/>
    </row>
    <row r="119" spans="1:11" ht="35.1" customHeight="1" x14ac:dyDescent="0.25">
      <c r="A119" s="118"/>
      <c r="B119" s="119"/>
      <c r="C119" s="36">
        <v>2</v>
      </c>
      <c r="D119" s="37">
        <v>2</v>
      </c>
      <c r="E119" s="37">
        <v>13</v>
      </c>
      <c r="F119" s="37"/>
      <c r="G119" s="9" t="s">
        <v>227</v>
      </c>
      <c r="H119" s="15" t="s">
        <v>37</v>
      </c>
      <c r="I119" s="38"/>
      <c r="J119" s="39" t="str">
        <f>[1]!ConvNumberLetter(Tableau157[[#This Row],[Prix unitaire HT (Chiffres)]])</f>
        <v xml:space="preserve"> </v>
      </c>
      <c r="K119" s="2"/>
    </row>
    <row r="120" spans="1:11" ht="35.1" customHeight="1" x14ac:dyDescent="0.25">
      <c r="A120" s="118"/>
      <c r="B120" s="119"/>
      <c r="C120" s="36">
        <v>2</v>
      </c>
      <c r="D120" s="37">
        <v>2</v>
      </c>
      <c r="E120" s="37">
        <v>14</v>
      </c>
      <c r="F120" s="37"/>
      <c r="G120" s="9" t="s">
        <v>228</v>
      </c>
      <c r="H120" s="15" t="s">
        <v>37</v>
      </c>
      <c r="I120" s="38"/>
      <c r="J120" s="39" t="str">
        <f>[1]!ConvNumberLetter(Tableau157[[#This Row],[Prix unitaire HT (Chiffres)]])</f>
        <v xml:space="preserve"> </v>
      </c>
      <c r="K120" s="2"/>
    </row>
    <row r="121" spans="1:11" ht="46.5" customHeight="1" x14ac:dyDescent="0.25">
      <c r="A121" s="118"/>
      <c r="B121" s="119"/>
      <c r="C121" s="36">
        <v>2</v>
      </c>
      <c r="D121" s="37">
        <v>2</v>
      </c>
      <c r="E121" s="37">
        <v>15</v>
      </c>
      <c r="F121" s="37"/>
      <c r="G121" s="9" t="s">
        <v>229</v>
      </c>
      <c r="H121" s="15" t="s">
        <v>163</v>
      </c>
      <c r="I121" s="38"/>
      <c r="J121" s="39" t="str">
        <f>[1]!ConvNumberLetter(Tableau157[[#This Row],[Prix unitaire HT (Chiffres)]])</f>
        <v xml:space="preserve"> </v>
      </c>
      <c r="K121" s="2"/>
    </row>
    <row r="122" spans="1:11" ht="35.1" customHeight="1" x14ac:dyDescent="0.25">
      <c r="A122" s="118"/>
      <c r="B122" s="119"/>
      <c r="C122" s="36">
        <v>2</v>
      </c>
      <c r="D122" s="37">
        <v>2</v>
      </c>
      <c r="E122" s="37">
        <v>16</v>
      </c>
      <c r="F122" s="37"/>
      <c r="G122" s="9" t="s">
        <v>230</v>
      </c>
      <c r="H122" s="15" t="s">
        <v>163</v>
      </c>
      <c r="I122" s="38"/>
      <c r="J122" s="39" t="str">
        <f>[1]!ConvNumberLetter(Tableau157[[#This Row],[Prix unitaire HT (Chiffres)]])</f>
        <v xml:space="preserve"> </v>
      </c>
      <c r="K122" s="2"/>
    </row>
    <row r="123" spans="1:11" ht="42" customHeight="1" x14ac:dyDescent="0.25">
      <c r="A123" s="118"/>
      <c r="B123" s="119"/>
      <c r="C123" s="36">
        <v>2</v>
      </c>
      <c r="D123" s="37">
        <v>2</v>
      </c>
      <c r="E123" s="37">
        <v>17</v>
      </c>
      <c r="F123" s="37"/>
      <c r="G123" s="9" t="s">
        <v>231</v>
      </c>
      <c r="H123" s="15" t="s">
        <v>163</v>
      </c>
      <c r="I123" s="38"/>
      <c r="J123" s="39" t="str">
        <f>[1]!ConvNumberLetter(Tableau157[[#This Row],[Prix unitaire HT (Chiffres)]])</f>
        <v xml:space="preserve"> </v>
      </c>
      <c r="K123" s="2"/>
    </row>
    <row r="124" spans="1:11" ht="42" customHeight="1" x14ac:dyDescent="0.25">
      <c r="A124" s="118"/>
      <c r="B124" s="119"/>
      <c r="C124" s="36">
        <v>2</v>
      </c>
      <c r="D124" s="37">
        <v>2</v>
      </c>
      <c r="E124" s="37">
        <v>18</v>
      </c>
      <c r="F124" s="37"/>
      <c r="G124" s="9" t="s">
        <v>232</v>
      </c>
      <c r="H124" s="15" t="s">
        <v>163</v>
      </c>
      <c r="I124" s="38"/>
      <c r="J124" s="39" t="str">
        <f>[1]!ConvNumberLetter(Tableau157[[#This Row],[Prix unitaire HT (Chiffres)]])</f>
        <v xml:space="preserve"> </v>
      </c>
      <c r="K124" s="2"/>
    </row>
    <row r="125" spans="1:11" x14ac:dyDescent="0.25">
      <c r="A125" s="18" t="s">
        <v>46</v>
      </c>
      <c r="B125" s="20" t="s">
        <v>47</v>
      </c>
      <c r="C125" s="23">
        <v>2</v>
      </c>
      <c r="D125" s="24">
        <v>3</v>
      </c>
      <c r="E125" s="54"/>
      <c r="F125" s="54"/>
      <c r="G125" s="102" t="s">
        <v>233</v>
      </c>
      <c r="H125" s="55"/>
      <c r="I125" s="103"/>
      <c r="J125" s="104"/>
      <c r="K125" s="2"/>
    </row>
    <row r="126" spans="1:11" ht="18" x14ac:dyDescent="0.25">
      <c r="A126" s="18" t="s">
        <v>46</v>
      </c>
      <c r="B126" s="20" t="s">
        <v>48</v>
      </c>
      <c r="C126" s="30">
        <v>2</v>
      </c>
      <c r="D126" s="31">
        <v>3</v>
      </c>
      <c r="E126" s="31" t="s">
        <v>13</v>
      </c>
      <c r="F126" s="32"/>
      <c r="G126" s="40" t="s">
        <v>234</v>
      </c>
      <c r="H126" s="12" t="s">
        <v>238</v>
      </c>
      <c r="I126" s="34"/>
      <c r="J126" s="35" t="str">
        <f>[1]!ConvNumberLetter(Tableau157[[#This Row],[Prix unitaire HT (Chiffres)]])</f>
        <v xml:space="preserve"> </v>
      </c>
      <c r="K126" s="2"/>
    </row>
    <row r="127" spans="1:11" ht="28.5" x14ac:dyDescent="0.25">
      <c r="A127" s="18" t="s">
        <v>46</v>
      </c>
      <c r="B127" s="20" t="s">
        <v>48</v>
      </c>
      <c r="C127" s="30">
        <v>2</v>
      </c>
      <c r="D127" s="31">
        <v>3</v>
      </c>
      <c r="E127" s="31" t="s">
        <v>15</v>
      </c>
      <c r="F127" s="32"/>
      <c r="G127" s="40" t="s">
        <v>235</v>
      </c>
      <c r="H127" s="12" t="s">
        <v>238</v>
      </c>
      <c r="I127" s="34"/>
      <c r="J127" s="35" t="str">
        <f>[1]!ConvNumberLetter(Tableau157[[#This Row],[Prix unitaire HT (Chiffres)]])</f>
        <v xml:space="preserve"> </v>
      </c>
      <c r="K127" s="2"/>
    </row>
    <row r="128" spans="1:11" ht="18" x14ac:dyDescent="0.25">
      <c r="A128" s="18" t="s">
        <v>46</v>
      </c>
      <c r="B128" s="20" t="s">
        <v>48</v>
      </c>
      <c r="C128" s="30">
        <v>2</v>
      </c>
      <c r="D128" s="31">
        <v>3</v>
      </c>
      <c r="E128" s="31" t="s">
        <v>17</v>
      </c>
      <c r="F128" s="32"/>
      <c r="G128" s="40" t="s">
        <v>236</v>
      </c>
      <c r="H128" s="12" t="s">
        <v>238</v>
      </c>
      <c r="I128" s="34"/>
      <c r="J128" s="35" t="str">
        <f>[1]!ConvNumberLetter(Tableau157[[#This Row],[Prix unitaire HT (Chiffres)]])</f>
        <v xml:space="preserve"> </v>
      </c>
      <c r="K128" s="2"/>
    </row>
    <row r="129" spans="1:11" ht="28.5" x14ac:dyDescent="0.25">
      <c r="A129" s="18" t="s">
        <v>46</v>
      </c>
      <c r="B129" s="20" t="s">
        <v>48</v>
      </c>
      <c r="C129" s="30">
        <v>2</v>
      </c>
      <c r="D129" s="31">
        <v>3</v>
      </c>
      <c r="E129" s="31" t="s">
        <v>19</v>
      </c>
      <c r="F129" s="32"/>
      <c r="G129" s="40" t="s">
        <v>237</v>
      </c>
      <c r="H129" s="12" t="s">
        <v>238</v>
      </c>
      <c r="I129" s="34"/>
      <c r="J129" s="35" t="str">
        <f>[1]!ConvNumberLetter(Tableau157[[#This Row],[Prix unitaire HT (Chiffres)]])</f>
        <v xml:space="preserve"> </v>
      </c>
      <c r="K129" s="2"/>
    </row>
    <row r="130" spans="1:11" ht="28.5" x14ac:dyDescent="0.25">
      <c r="A130" s="118"/>
      <c r="B130" s="119"/>
      <c r="C130" s="30">
        <v>2</v>
      </c>
      <c r="D130" s="31">
        <v>3</v>
      </c>
      <c r="E130" s="37">
        <v>5</v>
      </c>
      <c r="F130" s="37"/>
      <c r="G130" s="9" t="s">
        <v>301</v>
      </c>
      <c r="H130" s="12" t="s">
        <v>238</v>
      </c>
      <c r="I130" s="38"/>
      <c r="J130" s="39" t="str">
        <f>[1]!ConvNumberLetter(Tableau157[[#This Row],[Prix unitaire HT (Chiffres)]])</f>
        <v xml:space="preserve"> </v>
      </c>
      <c r="K130" s="2"/>
    </row>
    <row r="131" spans="1:11" ht="28.5" x14ac:dyDescent="0.25">
      <c r="A131" s="118"/>
      <c r="B131" s="119"/>
      <c r="C131" s="30">
        <v>2</v>
      </c>
      <c r="D131" s="31">
        <v>3</v>
      </c>
      <c r="E131" s="37">
        <v>6</v>
      </c>
      <c r="F131" s="37"/>
      <c r="G131" s="9" t="s">
        <v>302</v>
      </c>
      <c r="H131" s="12" t="s">
        <v>238</v>
      </c>
      <c r="I131" s="38"/>
      <c r="J131" s="39" t="str">
        <f>[1]!ConvNumberLetter(Tableau157[[#This Row],[Prix unitaire HT (Chiffres)]])</f>
        <v xml:space="preserve"> </v>
      </c>
      <c r="K131" s="2"/>
    </row>
    <row r="132" spans="1:11" ht="28.5" x14ac:dyDescent="0.25">
      <c r="A132" s="118"/>
      <c r="B132" s="119"/>
      <c r="C132" s="30">
        <v>2</v>
      </c>
      <c r="D132" s="31">
        <v>3</v>
      </c>
      <c r="E132" s="37">
        <v>7</v>
      </c>
      <c r="F132" s="37"/>
      <c r="G132" s="9" t="s">
        <v>303</v>
      </c>
      <c r="H132" s="12" t="s">
        <v>238</v>
      </c>
      <c r="I132" s="38"/>
      <c r="J132" s="39" t="str">
        <f>[1]!ConvNumberLetter(Tableau157[[#This Row],[Prix unitaire HT (Chiffres)]])</f>
        <v xml:space="preserve"> </v>
      </c>
      <c r="K132" s="2"/>
    </row>
    <row r="133" spans="1:11" ht="28.5" x14ac:dyDescent="0.25">
      <c r="A133" s="118"/>
      <c r="B133" s="119"/>
      <c r="C133" s="30">
        <v>2</v>
      </c>
      <c r="D133" s="31">
        <v>3</v>
      </c>
      <c r="E133" s="37">
        <v>8</v>
      </c>
      <c r="F133" s="37"/>
      <c r="G133" s="9" t="s">
        <v>304</v>
      </c>
      <c r="H133" s="12" t="s">
        <v>238</v>
      </c>
      <c r="I133" s="38"/>
      <c r="J133" s="39" t="str">
        <f>[1]!ConvNumberLetter(Tableau157[[#This Row],[Prix unitaire HT (Chiffres)]])</f>
        <v xml:space="preserve"> </v>
      </c>
      <c r="K133" s="2"/>
    </row>
    <row r="134" spans="1:11" ht="30" customHeight="1" x14ac:dyDescent="0.25">
      <c r="A134" s="18" t="s">
        <v>46</v>
      </c>
      <c r="B134" s="20" t="s">
        <v>49</v>
      </c>
      <c r="C134" s="23">
        <v>2</v>
      </c>
      <c r="D134" s="24">
        <v>4</v>
      </c>
      <c r="E134" s="24"/>
      <c r="F134" s="25"/>
      <c r="G134" s="26" t="s">
        <v>239</v>
      </c>
      <c r="H134" s="27"/>
      <c r="I134" s="28"/>
      <c r="J134" s="29"/>
      <c r="K134" s="2"/>
    </row>
    <row r="135" spans="1:11" ht="18" x14ac:dyDescent="0.25">
      <c r="A135" s="18" t="s">
        <v>46</v>
      </c>
      <c r="B135" s="20" t="s">
        <v>49</v>
      </c>
      <c r="C135" s="30">
        <v>2</v>
      </c>
      <c r="D135" s="31">
        <v>4</v>
      </c>
      <c r="E135" s="31" t="s">
        <v>13</v>
      </c>
      <c r="F135" s="32"/>
      <c r="G135" s="40" t="s">
        <v>240</v>
      </c>
      <c r="H135" s="15" t="s">
        <v>163</v>
      </c>
      <c r="I135" s="34"/>
      <c r="J135" s="35" t="str">
        <f>[1]!ConvNumberLetter(Tableau157[[#This Row],[Prix unitaire HT (Chiffres)]])</f>
        <v xml:space="preserve"> </v>
      </c>
      <c r="K135" s="2"/>
    </row>
    <row r="136" spans="1:11" ht="18" x14ac:dyDescent="0.25">
      <c r="A136" s="18" t="s">
        <v>46</v>
      </c>
      <c r="B136" s="20" t="s">
        <v>49</v>
      </c>
      <c r="C136" s="30">
        <v>2</v>
      </c>
      <c r="D136" s="31">
        <v>4</v>
      </c>
      <c r="E136" s="31" t="s">
        <v>15</v>
      </c>
      <c r="F136" s="32"/>
      <c r="G136" s="40" t="s">
        <v>241</v>
      </c>
      <c r="H136" s="15" t="s">
        <v>163</v>
      </c>
      <c r="I136" s="34"/>
      <c r="J136" s="35" t="str">
        <f>[1]!ConvNumberLetter(Tableau157[[#This Row],[Prix unitaire HT (Chiffres)]])</f>
        <v xml:space="preserve"> </v>
      </c>
      <c r="K136" s="2"/>
    </row>
    <row r="137" spans="1:11" ht="18" x14ac:dyDescent="0.25">
      <c r="A137" s="18" t="s">
        <v>46</v>
      </c>
      <c r="B137" s="20" t="s">
        <v>49</v>
      </c>
      <c r="C137" s="30">
        <v>2</v>
      </c>
      <c r="D137" s="31">
        <v>4</v>
      </c>
      <c r="E137" s="31" t="s">
        <v>17</v>
      </c>
      <c r="F137" s="32"/>
      <c r="G137" s="40" t="s">
        <v>242</v>
      </c>
      <c r="H137" s="15" t="s">
        <v>163</v>
      </c>
      <c r="I137" s="34"/>
      <c r="J137" s="35" t="str">
        <f>[1]!ConvNumberLetter(Tableau157[[#This Row],[Prix unitaire HT (Chiffres)]])</f>
        <v xml:space="preserve"> </v>
      </c>
      <c r="K137" s="2"/>
    </row>
    <row r="138" spans="1:11" ht="18" x14ac:dyDescent="0.25">
      <c r="A138" s="18" t="s">
        <v>46</v>
      </c>
      <c r="B138" s="20" t="s">
        <v>49</v>
      </c>
      <c r="C138" s="30">
        <v>2</v>
      </c>
      <c r="D138" s="31">
        <v>4</v>
      </c>
      <c r="E138" s="31" t="s">
        <v>19</v>
      </c>
      <c r="F138" s="32"/>
      <c r="G138" s="40" t="s">
        <v>243</v>
      </c>
      <c r="H138" s="15" t="s">
        <v>163</v>
      </c>
      <c r="I138" s="34"/>
      <c r="J138" s="35" t="str">
        <f>[1]!ConvNumberLetter(Tableau157[[#This Row],[Prix unitaire HT (Chiffres)]])</f>
        <v xml:space="preserve"> </v>
      </c>
      <c r="K138" s="2"/>
    </row>
    <row r="139" spans="1:11" ht="18" x14ac:dyDescent="0.25">
      <c r="A139" s="18" t="s">
        <v>46</v>
      </c>
      <c r="B139" s="20" t="s">
        <v>49</v>
      </c>
      <c r="C139" s="30">
        <v>2</v>
      </c>
      <c r="D139" s="31">
        <v>4</v>
      </c>
      <c r="E139" s="31" t="s">
        <v>21</v>
      </c>
      <c r="F139" s="32"/>
      <c r="G139" s="40" t="s">
        <v>244</v>
      </c>
      <c r="H139" s="15" t="s">
        <v>163</v>
      </c>
      <c r="I139" s="34"/>
      <c r="J139" s="35" t="str">
        <f>[1]!ConvNumberLetter(Tableau157[[#This Row],[Prix unitaire HT (Chiffres)]])</f>
        <v xml:space="preserve"> </v>
      </c>
      <c r="K139" s="2"/>
    </row>
    <row r="140" spans="1:11" ht="18" x14ac:dyDescent="0.25">
      <c r="A140" s="18" t="s">
        <v>46</v>
      </c>
      <c r="B140" s="20" t="s">
        <v>49</v>
      </c>
      <c r="C140" s="30">
        <v>2</v>
      </c>
      <c r="D140" s="31">
        <v>4</v>
      </c>
      <c r="E140" s="31" t="s">
        <v>23</v>
      </c>
      <c r="F140" s="32"/>
      <c r="G140" s="40" t="s">
        <v>245</v>
      </c>
      <c r="H140" s="15" t="s">
        <v>163</v>
      </c>
      <c r="I140" s="34"/>
      <c r="J140" s="35" t="str">
        <f>[1]!ConvNumberLetter(Tableau157[[#This Row],[Prix unitaire HT (Chiffres)]])</f>
        <v xml:space="preserve"> </v>
      </c>
      <c r="K140" s="2"/>
    </row>
    <row r="141" spans="1:11" ht="15.75" x14ac:dyDescent="0.25">
      <c r="A141" s="18" t="s">
        <v>46</v>
      </c>
      <c r="B141" s="20" t="s">
        <v>50</v>
      </c>
      <c r="C141" s="23">
        <v>2</v>
      </c>
      <c r="D141" s="24">
        <v>5</v>
      </c>
      <c r="E141" s="24"/>
      <c r="F141" s="25"/>
      <c r="G141" s="26" t="s">
        <v>246</v>
      </c>
      <c r="H141" s="27"/>
      <c r="I141" s="28"/>
      <c r="J141" s="29"/>
      <c r="K141" s="2"/>
    </row>
    <row r="142" spans="1:11" ht="18" x14ac:dyDescent="0.25">
      <c r="A142" s="18" t="s">
        <v>46</v>
      </c>
      <c r="B142" s="20" t="s">
        <v>50</v>
      </c>
      <c r="C142" s="30">
        <v>2</v>
      </c>
      <c r="D142" s="31">
        <v>5</v>
      </c>
      <c r="E142" s="31" t="s">
        <v>13</v>
      </c>
      <c r="F142" s="41"/>
      <c r="G142" s="40" t="s">
        <v>247</v>
      </c>
      <c r="H142" s="15" t="s">
        <v>163</v>
      </c>
      <c r="I142" s="34"/>
      <c r="J142" s="35" t="str">
        <f>[1]!ConvNumberLetter(Tableau157[[#This Row],[Prix unitaire HT (Chiffres)]])</f>
        <v xml:space="preserve"> </v>
      </c>
      <c r="K142" s="2"/>
    </row>
    <row r="143" spans="1:11" ht="18" x14ac:dyDescent="0.25">
      <c r="A143" s="18" t="s">
        <v>46</v>
      </c>
      <c r="B143" s="20" t="s">
        <v>50</v>
      </c>
      <c r="C143" s="30">
        <v>2</v>
      </c>
      <c r="D143" s="31">
        <v>5</v>
      </c>
      <c r="E143" s="31" t="s">
        <v>15</v>
      </c>
      <c r="F143" s="32"/>
      <c r="G143" s="40" t="s">
        <v>248</v>
      </c>
      <c r="H143" s="15" t="s">
        <v>163</v>
      </c>
      <c r="I143" s="34"/>
      <c r="J143" s="35" t="str">
        <f>[1]!ConvNumberLetter(Tableau157[[#This Row],[Prix unitaire HT (Chiffres)]])</f>
        <v xml:space="preserve"> </v>
      </c>
      <c r="K143" s="2"/>
    </row>
    <row r="144" spans="1:11" ht="18" x14ac:dyDescent="0.25">
      <c r="A144" s="18" t="s">
        <v>46</v>
      </c>
      <c r="B144" s="20" t="s">
        <v>50</v>
      </c>
      <c r="C144" s="30">
        <v>2</v>
      </c>
      <c r="D144" s="31">
        <v>5</v>
      </c>
      <c r="E144" s="31" t="s">
        <v>17</v>
      </c>
      <c r="F144" s="32"/>
      <c r="G144" s="40" t="s">
        <v>249</v>
      </c>
      <c r="H144" s="15" t="s">
        <v>163</v>
      </c>
      <c r="I144" s="34"/>
      <c r="J144" s="35" t="str">
        <f>[1]!ConvNumberLetter(Tableau157[[#This Row],[Prix unitaire HT (Chiffres)]])</f>
        <v xml:space="preserve"> </v>
      </c>
      <c r="K144" s="2"/>
    </row>
    <row r="145" spans="1:11" ht="18" x14ac:dyDescent="0.25">
      <c r="A145" s="18" t="s">
        <v>46</v>
      </c>
      <c r="B145" s="20" t="s">
        <v>50</v>
      </c>
      <c r="C145" s="30">
        <v>2</v>
      </c>
      <c r="D145" s="31">
        <v>5</v>
      </c>
      <c r="E145" s="31" t="s">
        <v>19</v>
      </c>
      <c r="F145" s="32"/>
      <c r="G145" s="40" t="s">
        <v>250</v>
      </c>
      <c r="H145" s="15" t="s">
        <v>163</v>
      </c>
      <c r="I145" s="34"/>
      <c r="J145" s="35" t="str">
        <f>[1]!ConvNumberLetter(Tableau157[[#This Row],[Prix unitaire HT (Chiffres)]])</f>
        <v xml:space="preserve"> </v>
      </c>
      <c r="K145" s="2"/>
    </row>
    <row r="146" spans="1:11" ht="18" x14ac:dyDescent="0.25">
      <c r="A146" s="18" t="s">
        <v>46</v>
      </c>
      <c r="B146" s="20" t="s">
        <v>50</v>
      </c>
      <c r="C146" s="30">
        <v>2</v>
      </c>
      <c r="D146" s="31">
        <v>5</v>
      </c>
      <c r="E146" s="31" t="s">
        <v>21</v>
      </c>
      <c r="F146" s="41"/>
      <c r="G146" s="40" t="s">
        <v>251</v>
      </c>
      <c r="H146" s="15" t="s">
        <v>163</v>
      </c>
      <c r="I146" s="34"/>
      <c r="J146" s="35" t="str">
        <f>[1]!ConvNumberLetter(Tableau157[[#This Row],[Prix unitaire HT (Chiffres)]])</f>
        <v xml:space="preserve"> </v>
      </c>
      <c r="K146" s="2"/>
    </row>
    <row r="147" spans="1:11" ht="45" x14ac:dyDescent="0.25">
      <c r="A147" s="18" t="s">
        <v>46</v>
      </c>
      <c r="B147" s="20" t="s">
        <v>51</v>
      </c>
      <c r="C147" s="23">
        <v>2</v>
      </c>
      <c r="D147" s="24">
        <v>6</v>
      </c>
      <c r="E147" s="24"/>
      <c r="F147" s="25"/>
      <c r="G147" s="26" t="s">
        <v>252</v>
      </c>
      <c r="H147" s="27"/>
      <c r="I147" s="28"/>
      <c r="J147" s="29"/>
      <c r="K147" s="2"/>
    </row>
    <row r="148" spans="1:11" x14ac:dyDescent="0.25">
      <c r="A148" s="18" t="s">
        <v>46</v>
      </c>
      <c r="B148" s="20" t="s">
        <v>51</v>
      </c>
      <c r="C148" s="30">
        <v>2</v>
      </c>
      <c r="D148" s="31">
        <v>6</v>
      </c>
      <c r="E148" s="31" t="s">
        <v>13</v>
      </c>
      <c r="F148" s="41"/>
      <c r="G148" s="40" t="s">
        <v>253</v>
      </c>
      <c r="H148" s="12" t="s">
        <v>120</v>
      </c>
      <c r="I148" s="34"/>
      <c r="J148" s="35" t="str">
        <f>[1]!ConvNumberLetter(Tableau157[[#This Row],[Prix unitaire HT (Chiffres)]])</f>
        <v xml:space="preserve"> </v>
      </c>
      <c r="K148" s="2"/>
    </row>
    <row r="149" spans="1:11" x14ac:dyDescent="0.25">
      <c r="A149" s="18" t="s">
        <v>46</v>
      </c>
      <c r="B149" s="20" t="s">
        <v>51</v>
      </c>
      <c r="C149" s="30">
        <v>2</v>
      </c>
      <c r="D149" s="31">
        <v>6</v>
      </c>
      <c r="E149" s="31" t="s">
        <v>15</v>
      </c>
      <c r="F149" s="32"/>
      <c r="G149" s="40" t="s">
        <v>254</v>
      </c>
      <c r="H149" s="14" t="s">
        <v>120</v>
      </c>
      <c r="I149" s="34"/>
      <c r="J149" s="35" t="str">
        <f>[1]!ConvNumberLetter(Tableau157[[#This Row],[Prix unitaire HT (Chiffres)]])</f>
        <v xml:space="preserve"> </v>
      </c>
      <c r="K149" s="2"/>
    </row>
    <row r="150" spans="1:11" x14ac:dyDescent="0.25">
      <c r="A150" s="18" t="s">
        <v>46</v>
      </c>
      <c r="B150" s="20" t="s">
        <v>51</v>
      </c>
      <c r="C150" s="30">
        <v>2</v>
      </c>
      <c r="D150" s="31">
        <v>6</v>
      </c>
      <c r="E150" s="31" t="s">
        <v>17</v>
      </c>
      <c r="F150" s="32"/>
      <c r="G150" s="40" t="s">
        <v>255</v>
      </c>
      <c r="H150" s="14" t="s">
        <v>120</v>
      </c>
      <c r="I150" s="34"/>
      <c r="J150" s="35" t="str">
        <f>[1]!ConvNumberLetter(Tableau157[[#This Row],[Prix unitaire HT (Chiffres)]])</f>
        <v xml:space="preserve"> </v>
      </c>
      <c r="K150" s="2"/>
    </row>
    <row r="151" spans="1:11" x14ac:dyDescent="0.25">
      <c r="A151" s="18" t="s">
        <v>46</v>
      </c>
      <c r="B151" s="20" t="s">
        <v>51</v>
      </c>
      <c r="C151" s="30">
        <v>2</v>
      </c>
      <c r="D151" s="31">
        <v>6</v>
      </c>
      <c r="E151" s="31" t="s">
        <v>19</v>
      </c>
      <c r="F151" s="32"/>
      <c r="G151" s="40" t="s">
        <v>256</v>
      </c>
      <c r="H151" s="14" t="s">
        <v>120</v>
      </c>
      <c r="I151" s="34"/>
      <c r="J151" s="35" t="str">
        <f>[1]!ConvNumberLetter(Tableau157[[#This Row],[Prix unitaire HT (Chiffres)]])</f>
        <v xml:space="preserve"> </v>
      </c>
      <c r="K151" s="2"/>
    </row>
    <row r="152" spans="1:11" x14ac:dyDescent="0.25">
      <c r="A152" s="18" t="s">
        <v>46</v>
      </c>
      <c r="B152" s="20" t="s">
        <v>51</v>
      </c>
      <c r="C152" s="30">
        <v>2</v>
      </c>
      <c r="D152" s="31">
        <v>6</v>
      </c>
      <c r="E152" s="31" t="s">
        <v>21</v>
      </c>
      <c r="F152" s="41"/>
      <c r="G152" s="40" t="s">
        <v>257</v>
      </c>
      <c r="H152" s="14" t="s">
        <v>120</v>
      </c>
      <c r="I152" s="34"/>
      <c r="J152" s="35" t="str">
        <f>[1]!ConvNumberLetter(Tableau157[[#This Row],[Prix unitaire HT (Chiffres)]])</f>
        <v xml:space="preserve"> </v>
      </c>
      <c r="K152" s="2"/>
    </row>
    <row r="153" spans="1:11" x14ac:dyDescent="0.25">
      <c r="A153" s="18" t="s">
        <v>46</v>
      </c>
      <c r="B153" s="20" t="s">
        <v>52</v>
      </c>
      <c r="C153" s="30">
        <v>2</v>
      </c>
      <c r="D153" s="31">
        <v>6</v>
      </c>
      <c r="E153" s="31" t="s">
        <v>23</v>
      </c>
      <c r="F153" s="32"/>
      <c r="G153" s="40" t="s">
        <v>258</v>
      </c>
      <c r="H153" s="14" t="s">
        <v>120</v>
      </c>
      <c r="I153" s="34"/>
      <c r="J153" s="42" t="str">
        <f>[1]!ConvNumberLetter(Tableau157[[#This Row],[Prix unitaire HT (Chiffres)]])</f>
        <v xml:space="preserve"> </v>
      </c>
      <c r="K153" s="2"/>
    </row>
    <row r="154" spans="1:11" x14ac:dyDescent="0.25">
      <c r="A154" s="18" t="s">
        <v>46</v>
      </c>
      <c r="B154" s="20" t="s">
        <v>52</v>
      </c>
      <c r="C154" s="30">
        <v>2</v>
      </c>
      <c r="D154" s="31">
        <v>6</v>
      </c>
      <c r="E154" s="31" t="s">
        <v>34</v>
      </c>
      <c r="F154" s="32"/>
      <c r="G154" s="40" t="s">
        <v>259</v>
      </c>
      <c r="H154" s="14" t="s">
        <v>120</v>
      </c>
      <c r="I154" s="34"/>
      <c r="J154" s="42" t="str">
        <f>[1]!ConvNumberLetter(Tableau157[[#This Row],[Prix unitaire HT (Chiffres)]])</f>
        <v xml:space="preserve"> </v>
      </c>
      <c r="K154" s="2"/>
    </row>
    <row r="155" spans="1:11" x14ac:dyDescent="0.25">
      <c r="A155" s="18" t="s">
        <v>46</v>
      </c>
      <c r="B155" s="20" t="s">
        <v>52</v>
      </c>
      <c r="C155" s="30">
        <v>2</v>
      </c>
      <c r="D155" s="31">
        <v>6</v>
      </c>
      <c r="E155" s="31" t="s">
        <v>38</v>
      </c>
      <c r="F155" s="32"/>
      <c r="G155" s="40" t="s">
        <v>260</v>
      </c>
      <c r="H155" s="14" t="s">
        <v>120</v>
      </c>
      <c r="I155" s="34"/>
      <c r="J155" s="42" t="str">
        <f>[1]!ConvNumberLetter(Tableau157[[#This Row],[Prix unitaire HT (Chiffres)]])</f>
        <v xml:space="preserve"> </v>
      </c>
      <c r="K155" s="2"/>
    </row>
    <row r="156" spans="1:11" ht="28.5" x14ac:dyDescent="0.25">
      <c r="A156" s="18" t="s">
        <v>46</v>
      </c>
      <c r="B156" s="20" t="s">
        <v>52</v>
      </c>
      <c r="C156" s="30">
        <v>2</v>
      </c>
      <c r="D156" s="31">
        <v>6</v>
      </c>
      <c r="E156" s="31" t="s">
        <v>39</v>
      </c>
      <c r="F156" s="32"/>
      <c r="G156" s="40" t="s">
        <v>261</v>
      </c>
      <c r="H156" s="14" t="s">
        <v>120</v>
      </c>
      <c r="I156" s="34"/>
      <c r="J156" s="42" t="str">
        <f>[1]!ConvNumberLetter(Tableau157[[#This Row],[Prix unitaire HT (Chiffres)]])</f>
        <v xml:space="preserve"> </v>
      </c>
      <c r="K156" s="2"/>
    </row>
    <row r="157" spans="1:11" ht="28.5" x14ac:dyDescent="0.25">
      <c r="A157" s="18" t="s">
        <v>46</v>
      </c>
      <c r="B157" s="20" t="s">
        <v>52</v>
      </c>
      <c r="C157" s="30">
        <v>2</v>
      </c>
      <c r="D157" s="31">
        <v>6</v>
      </c>
      <c r="E157" s="31" t="s">
        <v>40</v>
      </c>
      <c r="F157" s="32"/>
      <c r="G157" s="40" t="s">
        <v>262</v>
      </c>
      <c r="H157" s="14" t="s">
        <v>120</v>
      </c>
      <c r="I157" s="34"/>
      <c r="J157" s="42" t="str">
        <f>[1]!ConvNumberLetter(Tableau157[[#This Row],[Prix unitaire HT (Chiffres)]])</f>
        <v xml:space="preserve"> </v>
      </c>
      <c r="K157" s="2"/>
    </row>
    <row r="158" spans="1:11" ht="28.5" x14ac:dyDescent="0.25">
      <c r="A158" s="18" t="s">
        <v>46</v>
      </c>
      <c r="B158" s="20" t="s">
        <v>52</v>
      </c>
      <c r="C158" s="30">
        <v>2</v>
      </c>
      <c r="D158" s="31">
        <v>6</v>
      </c>
      <c r="E158" s="31" t="s">
        <v>53</v>
      </c>
      <c r="F158" s="32"/>
      <c r="G158" s="40" t="s">
        <v>263</v>
      </c>
      <c r="H158" s="14" t="s">
        <v>120</v>
      </c>
      <c r="I158" s="34"/>
      <c r="J158" s="42" t="str">
        <f>[1]!ConvNumberLetter(Tableau157[[#This Row],[Prix unitaire HT (Chiffres)]])</f>
        <v xml:space="preserve"> </v>
      </c>
      <c r="K158" s="2"/>
    </row>
    <row r="159" spans="1:11" ht="28.5" x14ac:dyDescent="0.25">
      <c r="A159" s="18" t="s">
        <v>46</v>
      </c>
      <c r="B159" s="20" t="s">
        <v>52</v>
      </c>
      <c r="C159" s="30">
        <v>2</v>
      </c>
      <c r="D159" s="31">
        <v>6</v>
      </c>
      <c r="E159" s="31" t="s">
        <v>54</v>
      </c>
      <c r="F159" s="32"/>
      <c r="G159" s="40" t="s">
        <v>264</v>
      </c>
      <c r="H159" s="14" t="s">
        <v>120</v>
      </c>
      <c r="I159" s="34"/>
      <c r="J159" s="42" t="str">
        <f>[1]!ConvNumberLetter(Tableau157[[#This Row],[Prix unitaire HT (Chiffres)]])</f>
        <v xml:space="preserve"> </v>
      </c>
      <c r="K159" s="2"/>
    </row>
    <row r="160" spans="1:11" ht="28.5" x14ac:dyDescent="0.25">
      <c r="A160" s="18" t="s">
        <v>46</v>
      </c>
      <c r="B160" s="20" t="s">
        <v>52</v>
      </c>
      <c r="C160" s="30">
        <v>2</v>
      </c>
      <c r="D160" s="31">
        <v>6</v>
      </c>
      <c r="E160" s="31" t="s">
        <v>55</v>
      </c>
      <c r="F160" s="32"/>
      <c r="G160" s="40" t="s">
        <v>265</v>
      </c>
      <c r="H160" s="14" t="s">
        <v>120</v>
      </c>
      <c r="I160" s="34"/>
      <c r="J160" s="42" t="str">
        <f>[1]!ConvNumberLetter(Tableau157[[#This Row],[Prix unitaire HT (Chiffres)]])</f>
        <v xml:space="preserve"> </v>
      </c>
      <c r="K160" s="2"/>
    </row>
    <row r="161" spans="1:11" ht="28.5" x14ac:dyDescent="0.25">
      <c r="A161" s="18" t="s">
        <v>46</v>
      </c>
      <c r="B161" s="20" t="s">
        <v>52</v>
      </c>
      <c r="C161" s="30">
        <v>2</v>
      </c>
      <c r="D161" s="31">
        <v>6</v>
      </c>
      <c r="E161" s="31" t="s">
        <v>56</v>
      </c>
      <c r="F161" s="32"/>
      <c r="G161" s="40" t="s">
        <v>266</v>
      </c>
      <c r="H161" s="14" t="s">
        <v>120</v>
      </c>
      <c r="I161" s="34"/>
      <c r="J161" s="42" t="str">
        <f>[1]!ConvNumberLetter(Tableau157[[#This Row],[Prix unitaire HT (Chiffres)]])</f>
        <v xml:space="preserve"> </v>
      </c>
      <c r="K161" s="2"/>
    </row>
    <row r="162" spans="1:11" ht="28.5" x14ac:dyDescent="0.25">
      <c r="A162" s="18" t="s">
        <v>46</v>
      </c>
      <c r="B162" s="20" t="s">
        <v>52</v>
      </c>
      <c r="C162" s="30">
        <v>2</v>
      </c>
      <c r="D162" s="31">
        <v>6</v>
      </c>
      <c r="E162" s="31" t="s">
        <v>57</v>
      </c>
      <c r="F162" s="32"/>
      <c r="G162" s="40" t="s">
        <v>267</v>
      </c>
      <c r="H162" s="14" t="s">
        <v>120</v>
      </c>
      <c r="I162" s="34"/>
      <c r="J162" s="42" t="str">
        <f>[1]!ConvNumberLetter(Tableau157[[#This Row],[Prix unitaire HT (Chiffres)]])</f>
        <v xml:space="preserve"> </v>
      </c>
      <c r="K162" s="2"/>
    </row>
    <row r="163" spans="1:11" ht="28.5" x14ac:dyDescent="0.25">
      <c r="A163" s="18" t="s">
        <v>46</v>
      </c>
      <c r="B163" s="20" t="s">
        <v>52</v>
      </c>
      <c r="C163" s="30">
        <v>2</v>
      </c>
      <c r="D163" s="31">
        <v>6</v>
      </c>
      <c r="E163" s="31" t="s">
        <v>58</v>
      </c>
      <c r="F163" s="32"/>
      <c r="G163" s="40" t="s">
        <v>268</v>
      </c>
      <c r="H163" s="14" t="s">
        <v>120</v>
      </c>
      <c r="I163" s="34"/>
      <c r="J163" s="42" t="str">
        <f>[1]!ConvNumberLetter(Tableau157[[#This Row],[Prix unitaire HT (Chiffres)]])</f>
        <v xml:space="preserve"> </v>
      </c>
      <c r="K163" s="2"/>
    </row>
    <row r="164" spans="1:11" ht="28.5" x14ac:dyDescent="0.25">
      <c r="A164" s="18" t="s">
        <v>46</v>
      </c>
      <c r="B164" s="20" t="s">
        <v>52</v>
      </c>
      <c r="C164" s="30">
        <v>2</v>
      </c>
      <c r="D164" s="31">
        <v>6</v>
      </c>
      <c r="E164" s="31" t="s">
        <v>59</v>
      </c>
      <c r="F164" s="32"/>
      <c r="G164" s="40" t="s">
        <v>269</v>
      </c>
      <c r="H164" s="14" t="s">
        <v>37</v>
      </c>
      <c r="I164" s="34"/>
      <c r="J164" s="42" t="str">
        <f>[1]!ConvNumberLetter(Tableau157[[#This Row],[Prix unitaire HT (Chiffres)]])</f>
        <v xml:space="preserve"> </v>
      </c>
      <c r="K164" s="2"/>
    </row>
    <row r="165" spans="1:11" ht="28.5" x14ac:dyDescent="0.25">
      <c r="A165" s="18" t="s">
        <v>46</v>
      </c>
      <c r="B165" s="20" t="s">
        <v>52</v>
      </c>
      <c r="C165" s="30">
        <v>2</v>
      </c>
      <c r="D165" s="31">
        <v>6</v>
      </c>
      <c r="E165" s="31" t="s">
        <v>60</v>
      </c>
      <c r="F165" s="32"/>
      <c r="G165" s="40" t="s">
        <v>270</v>
      </c>
      <c r="H165" s="14" t="s">
        <v>37</v>
      </c>
      <c r="I165" s="34"/>
      <c r="J165" s="42" t="str">
        <f>[1]!ConvNumberLetter(Tableau157[[#This Row],[Prix unitaire HT (Chiffres)]])</f>
        <v xml:space="preserve"> </v>
      </c>
      <c r="K165" s="2"/>
    </row>
    <row r="166" spans="1:11" ht="28.5" x14ac:dyDescent="0.25">
      <c r="A166" s="18" t="s">
        <v>46</v>
      </c>
      <c r="B166" s="20" t="s">
        <v>52</v>
      </c>
      <c r="C166" s="30">
        <v>2</v>
      </c>
      <c r="D166" s="31">
        <v>6</v>
      </c>
      <c r="E166" s="31" t="s">
        <v>573</v>
      </c>
      <c r="F166" s="32"/>
      <c r="G166" s="40" t="s">
        <v>271</v>
      </c>
      <c r="H166" s="14" t="s">
        <v>37</v>
      </c>
      <c r="I166" s="34"/>
      <c r="J166" s="42" t="str">
        <f>[1]!ConvNumberLetter(Tableau157[[#This Row],[Prix unitaire HT (Chiffres)]])</f>
        <v xml:space="preserve"> </v>
      </c>
      <c r="K166" s="2"/>
    </row>
    <row r="167" spans="1:11" ht="28.5" x14ac:dyDescent="0.25">
      <c r="A167" s="18" t="s">
        <v>46</v>
      </c>
      <c r="B167" s="20" t="s">
        <v>52</v>
      </c>
      <c r="C167" s="30">
        <v>2</v>
      </c>
      <c r="D167" s="31">
        <v>6</v>
      </c>
      <c r="E167" s="31" t="s">
        <v>574</v>
      </c>
      <c r="F167" s="32"/>
      <c r="G167" s="40" t="s">
        <v>272</v>
      </c>
      <c r="H167" s="14" t="s">
        <v>37</v>
      </c>
      <c r="I167" s="34"/>
      <c r="J167" s="42" t="str">
        <f>[1]!ConvNumberLetter(Tableau157[[#This Row],[Prix unitaire HT (Chiffres)]])</f>
        <v xml:space="preserve"> </v>
      </c>
      <c r="K167" s="2"/>
    </row>
    <row r="168" spans="1:11" x14ac:dyDescent="0.25">
      <c r="A168" s="18" t="s">
        <v>46</v>
      </c>
      <c r="B168" s="20" t="s">
        <v>52</v>
      </c>
      <c r="C168" s="30">
        <v>2</v>
      </c>
      <c r="D168" s="31">
        <v>6</v>
      </c>
      <c r="E168" s="31" t="s">
        <v>575</v>
      </c>
      <c r="F168" s="32"/>
      <c r="G168" s="40" t="s">
        <v>273</v>
      </c>
      <c r="H168" s="14" t="s">
        <v>37</v>
      </c>
      <c r="I168" s="34"/>
      <c r="J168" s="42" t="str">
        <f>[1]!ConvNumberLetter(Tableau157[[#This Row],[Prix unitaire HT (Chiffres)]])</f>
        <v xml:space="preserve"> </v>
      </c>
      <c r="K168" s="2"/>
    </row>
    <row r="169" spans="1:11" ht="28.5" x14ac:dyDescent="0.25">
      <c r="A169" s="18" t="s">
        <v>46</v>
      </c>
      <c r="B169" s="20" t="s">
        <v>52</v>
      </c>
      <c r="C169" s="30">
        <v>2</v>
      </c>
      <c r="D169" s="31">
        <v>6</v>
      </c>
      <c r="E169" s="31" t="s">
        <v>576</v>
      </c>
      <c r="F169" s="32"/>
      <c r="G169" s="40" t="s">
        <v>274</v>
      </c>
      <c r="H169" s="14" t="s">
        <v>37</v>
      </c>
      <c r="I169" s="34"/>
      <c r="J169" s="42" t="str">
        <f>[1]!ConvNumberLetter(Tableau157[[#This Row],[Prix unitaire HT (Chiffres)]])</f>
        <v xml:space="preserve"> </v>
      </c>
      <c r="K169" s="2"/>
    </row>
    <row r="170" spans="1:11" x14ac:dyDescent="0.25">
      <c r="A170" s="18" t="s">
        <v>46</v>
      </c>
      <c r="B170" s="20" t="s">
        <v>52</v>
      </c>
      <c r="C170" s="30">
        <v>2</v>
      </c>
      <c r="D170" s="31">
        <v>6</v>
      </c>
      <c r="E170" s="31" t="s">
        <v>577</v>
      </c>
      <c r="F170" s="32"/>
      <c r="G170" s="40" t="s">
        <v>273</v>
      </c>
      <c r="H170" s="14" t="s">
        <v>37</v>
      </c>
      <c r="I170" s="34"/>
      <c r="J170" s="42" t="str">
        <f>[1]!ConvNumberLetter(Tableau157[[#This Row],[Prix unitaire HT (Chiffres)]])</f>
        <v xml:space="preserve"> </v>
      </c>
      <c r="K170" s="2"/>
    </row>
    <row r="171" spans="1:11" ht="75" x14ac:dyDescent="0.25">
      <c r="A171" s="18" t="s">
        <v>46</v>
      </c>
      <c r="B171" s="20" t="s">
        <v>61</v>
      </c>
      <c r="C171" s="23">
        <v>2</v>
      </c>
      <c r="D171" s="24">
        <v>7</v>
      </c>
      <c r="E171" s="24"/>
      <c r="F171" s="25"/>
      <c r="G171" s="26" t="s">
        <v>275</v>
      </c>
      <c r="H171" s="27"/>
      <c r="I171" s="28"/>
      <c r="J171" s="29"/>
      <c r="K171" s="2"/>
    </row>
    <row r="172" spans="1:11" ht="28.5" x14ac:dyDescent="0.25">
      <c r="A172" s="18" t="s">
        <v>46</v>
      </c>
      <c r="B172" s="20" t="s">
        <v>61</v>
      </c>
      <c r="C172" s="30">
        <v>2</v>
      </c>
      <c r="D172" s="31">
        <v>7</v>
      </c>
      <c r="E172" s="31" t="s">
        <v>13</v>
      </c>
      <c r="F172" s="32"/>
      <c r="G172" s="40" t="s">
        <v>276</v>
      </c>
      <c r="H172" s="12" t="s">
        <v>209</v>
      </c>
      <c r="I172" s="34"/>
      <c r="J172" s="42" t="str">
        <f>[1]!ConvNumberLetter(Tableau157[[#This Row],[Prix unitaire HT (Chiffres)]])</f>
        <v xml:space="preserve"> </v>
      </c>
      <c r="K172" s="2"/>
    </row>
    <row r="173" spans="1:11" ht="28.5" x14ac:dyDescent="0.25">
      <c r="A173" s="18" t="s">
        <v>46</v>
      </c>
      <c r="B173" s="20" t="s">
        <v>61</v>
      </c>
      <c r="C173" s="30">
        <v>2</v>
      </c>
      <c r="D173" s="31">
        <v>7</v>
      </c>
      <c r="E173" s="31" t="s">
        <v>15</v>
      </c>
      <c r="F173" s="32"/>
      <c r="G173" s="40" t="s">
        <v>277</v>
      </c>
      <c r="H173" s="12" t="s">
        <v>209</v>
      </c>
      <c r="I173" s="34"/>
      <c r="J173" s="42" t="str">
        <f>[1]!ConvNumberLetter(Tableau157[[#This Row],[Prix unitaire HT (Chiffres)]])</f>
        <v xml:space="preserve"> </v>
      </c>
      <c r="K173" s="2"/>
    </row>
    <row r="174" spans="1:11" ht="28.5" x14ac:dyDescent="0.25">
      <c r="A174" s="18" t="s">
        <v>46</v>
      </c>
      <c r="B174" s="20" t="s">
        <v>61</v>
      </c>
      <c r="C174" s="30">
        <v>2</v>
      </c>
      <c r="D174" s="31">
        <v>7</v>
      </c>
      <c r="E174" s="31" t="s">
        <v>17</v>
      </c>
      <c r="F174" s="32"/>
      <c r="G174" s="40" t="s">
        <v>278</v>
      </c>
      <c r="H174" s="12" t="s">
        <v>209</v>
      </c>
      <c r="I174" s="34"/>
      <c r="J174" s="42" t="str">
        <f>[1]!ConvNumberLetter(Tableau157[[#This Row],[Prix unitaire HT (Chiffres)]])</f>
        <v xml:space="preserve"> </v>
      </c>
      <c r="K174" s="2"/>
    </row>
    <row r="175" spans="1:11" ht="42.75" x14ac:dyDescent="0.25">
      <c r="A175" s="18" t="s">
        <v>46</v>
      </c>
      <c r="B175" s="20" t="s">
        <v>61</v>
      </c>
      <c r="C175" s="30">
        <v>2</v>
      </c>
      <c r="D175" s="31">
        <v>7</v>
      </c>
      <c r="E175" s="31" t="s">
        <v>19</v>
      </c>
      <c r="F175" s="32"/>
      <c r="G175" s="40" t="s">
        <v>279</v>
      </c>
      <c r="H175" s="12" t="s">
        <v>280</v>
      </c>
      <c r="I175" s="34"/>
      <c r="J175" s="42" t="str">
        <f>[1]!ConvNumberLetter(Tableau157[[#This Row],[Prix unitaire HT (Chiffres)]])</f>
        <v xml:space="preserve"> </v>
      </c>
      <c r="K175" s="2"/>
    </row>
    <row r="176" spans="1:11" ht="15.75" x14ac:dyDescent="0.25">
      <c r="A176" s="18" t="s">
        <v>46</v>
      </c>
      <c r="B176" s="20" t="s">
        <v>62</v>
      </c>
      <c r="C176" s="23">
        <v>2</v>
      </c>
      <c r="D176" s="24">
        <v>8</v>
      </c>
      <c r="E176" s="24"/>
      <c r="F176" s="25"/>
      <c r="G176" s="26" t="s">
        <v>281</v>
      </c>
      <c r="H176" s="27"/>
      <c r="I176" s="28"/>
      <c r="J176" s="29"/>
      <c r="K176" s="2"/>
    </row>
    <row r="177" spans="1:11" ht="28.5" x14ac:dyDescent="0.25">
      <c r="A177" s="118"/>
      <c r="B177" s="119"/>
      <c r="C177" s="36">
        <v>2</v>
      </c>
      <c r="D177" s="37">
        <v>8</v>
      </c>
      <c r="E177" s="37">
        <v>1</v>
      </c>
      <c r="F177" s="37"/>
      <c r="G177" s="9" t="s">
        <v>282</v>
      </c>
      <c r="H177" s="15" t="s">
        <v>209</v>
      </c>
      <c r="I177" s="38"/>
      <c r="J177" s="39" t="str">
        <f>[1]!ConvNumberLetter(Tableau157[[#This Row],[Prix unitaire HT (Chiffres)]])</f>
        <v xml:space="preserve"> </v>
      </c>
      <c r="K177" s="2"/>
    </row>
    <row r="178" spans="1:11" ht="28.5" x14ac:dyDescent="0.25">
      <c r="A178" s="118"/>
      <c r="B178" s="119"/>
      <c r="C178" s="36">
        <v>2</v>
      </c>
      <c r="D178" s="37">
        <v>8</v>
      </c>
      <c r="E178" s="37">
        <v>2</v>
      </c>
      <c r="F178" s="37"/>
      <c r="G178" s="9" t="s">
        <v>283</v>
      </c>
      <c r="H178" s="15" t="s">
        <v>209</v>
      </c>
      <c r="I178" s="38"/>
      <c r="J178" s="39" t="str">
        <f>[1]!ConvNumberLetter(Tableau157[[#This Row],[Prix unitaire HT (Chiffres)]])</f>
        <v xml:space="preserve"> </v>
      </c>
      <c r="K178" s="2"/>
    </row>
    <row r="179" spans="1:11" x14ac:dyDescent="0.25">
      <c r="A179" s="118"/>
      <c r="B179" s="119"/>
      <c r="C179" s="36">
        <v>2</v>
      </c>
      <c r="D179" s="37">
        <v>8</v>
      </c>
      <c r="E179" s="37">
        <v>3</v>
      </c>
      <c r="F179" s="37"/>
      <c r="G179" s="9" t="s">
        <v>284</v>
      </c>
      <c r="H179" s="15" t="s">
        <v>209</v>
      </c>
      <c r="I179" s="38"/>
      <c r="J179" s="39" t="str">
        <f>[1]!ConvNumberLetter(Tableau157[[#This Row],[Prix unitaire HT (Chiffres)]])</f>
        <v xml:space="preserve"> </v>
      </c>
      <c r="K179" s="2"/>
    </row>
    <row r="180" spans="1:11" x14ac:dyDescent="0.25">
      <c r="A180" s="118"/>
      <c r="B180" s="119"/>
      <c r="C180" s="36">
        <v>2</v>
      </c>
      <c r="D180" s="37">
        <v>8</v>
      </c>
      <c r="E180" s="37">
        <v>4</v>
      </c>
      <c r="F180" s="37"/>
      <c r="G180" s="9" t="s">
        <v>285</v>
      </c>
      <c r="H180" s="15" t="s">
        <v>209</v>
      </c>
      <c r="I180" s="38"/>
      <c r="J180" s="39" t="str">
        <f>[1]!ConvNumberLetter(Tableau157[[#This Row],[Prix unitaire HT (Chiffres)]])</f>
        <v xml:space="preserve"> </v>
      </c>
      <c r="K180" s="2"/>
    </row>
    <row r="181" spans="1:11" ht="28.5" x14ac:dyDescent="0.25">
      <c r="A181" s="118"/>
      <c r="B181" s="119"/>
      <c r="C181" s="36">
        <v>2</v>
      </c>
      <c r="D181" s="37">
        <v>8</v>
      </c>
      <c r="E181" s="37">
        <v>5</v>
      </c>
      <c r="F181" s="37"/>
      <c r="G181" s="9" t="s">
        <v>286</v>
      </c>
      <c r="H181" s="15" t="s">
        <v>209</v>
      </c>
      <c r="I181" s="38"/>
      <c r="J181" s="39" t="str">
        <f>[1]!ConvNumberLetter(Tableau157[[#This Row],[Prix unitaire HT (Chiffres)]])</f>
        <v xml:space="preserve"> </v>
      </c>
      <c r="K181" s="2"/>
    </row>
    <row r="182" spans="1:11" ht="28.5" x14ac:dyDescent="0.25">
      <c r="A182" s="118"/>
      <c r="B182" s="119"/>
      <c r="C182" s="36">
        <v>2</v>
      </c>
      <c r="D182" s="37">
        <v>8</v>
      </c>
      <c r="E182" s="37">
        <v>6</v>
      </c>
      <c r="F182" s="37"/>
      <c r="G182" s="9" t="s">
        <v>287</v>
      </c>
      <c r="H182" s="15" t="s">
        <v>209</v>
      </c>
      <c r="I182" s="38"/>
      <c r="J182" s="39" t="str">
        <f>[1]!ConvNumberLetter(Tableau157[[#This Row],[Prix unitaire HT (Chiffres)]])</f>
        <v xml:space="preserve"> </v>
      </c>
      <c r="K182" s="2"/>
    </row>
    <row r="183" spans="1:11" ht="28.5" x14ac:dyDescent="0.25">
      <c r="A183" s="118"/>
      <c r="B183" s="119"/>
      <c r="C183" s="36">
        <v>2</v>
      </c>
      <c r="D183" s="37">
        <v>8</v>
      </c>
      <c r="E183" s="37">
        <v>7</v>
      </c>
      <c r="F183" s="37"/>
      <c r="G183" s="9" t="s">
        <v>288</v>
      </c>
      <c r="H183" s="15" t="s">
        <v>209</v>
      </c>
      <c r="I183" s="38"/>
      <c r="J183" s="39" t="str">
        <f>[1]!ConvNumberLetter(Tableau157[[#This Row],[Prix unitaire HT (Chiffres)]])</f>
        <v xml:space="preserve"> </v>
      </c>
      <c r="K183" s="2"/>
    </row>
    <row r="184" spans="1:11" x14ac:dyDescent="0.25">
      <c r="A184" s="118"/>
      <c r="B184" s="119"/>
      <c r="C184" s="36">
        <v>2</v>
      </c>
      <c r="D184" s="37">
        <v>8</v>
      </c>
      <c r="E184" s="37">
        <v>8</v>
      </c>
      <c r="F184" s="37"/>
      <c r="G184" s="9" t="s">
        <v>289</v>
      </c>
      <c r="H184" s="15" t="s">
        <v>37</v>
      </c>
      <c r="I184" s="38"/>
      <c r="J184" s="39" t="str">
        <f>[1]!ConvNumberLetter(Tableau157[[#This Row],[Prix unitaire HT (Chiffres)]])</f>
        <v xml:space="preserve"> </v>
      </c>
      <c r="K184" s="2"/>
    </row>
    <row r="185" spans="1:11" x14ac:dyDescent="0.25">
      <c r="A185" s="118"/>
      <c r="B185" s="119"/>
      <c r="C185" s="36">
        <v>2</v>
      </c>
      <c r="D185" s="37">
        <v>8</v>
      </c>
      <c r="E185" s="37">
        <v>9</v>
      </c>
      <c r="F185" s="37"/>
      <c r="G185" s="9" t="s">
        <v>290</v>
      </c>
      <c r="H185" s="15" t="s">
        <v>37</v>
      </c>
      <c r="I185" s="38"/>
      <c r="J185" s="39" t="str">
        <f>[1]!ConvNumberLetter(Tableau157[[#This Row],[Prix unitaire HT (Chiffres)]])</f>
        <v xml:space="preserve"> </v>
      </c>
      <c r="K185" s="2"/>
    </row>
    <row r="186" spans="1:11" ht="28.5" x14ac:dyDescent="0.25">
      <c r="A186" s="118"/>
      <c r="B186" s="119"/>
      <c r="C186" s="36">
        <v>2</v>
      </c>
      <c r="D186" s="37">
        <v>8</v>
      </c>
      <c r="E186" s="37">
        <v>10</v>
      </c>
      <c r="F186" s="37"/>
      <c r="G186" s="9" t="s">
        <v>291</v>
      </c>
      <c r="H186" s="15" t="s">
        <v>37</v>
      </c>
      <c r="I186" s="38"/>
      <c r="J186" s="39" t="str">
        <f>[1]!ConvNumberLetter(Tableau157[[#This Row],[Prix unitaire HT (Chiffres)]])</f>
        <v xml:space="preserve"> </v>
      </c>
      <c r="K186" s="2"/>
    </row>
    <row r="187" spans="1:11" x14ac:dyDescent="0.25">
      <c r="A187" s="118"/>
      <c r="B187" s="119"/>
      <c r="C187" s="36">
        <v>2</v>
      </c>
      <c r="D187" s="37">
        <v>8</v>
      </c>
      <c r="E187" s="37">
        <v>11</v>
      </c>
      <c r="F187" s="37"/>
      <c r="G187" s="9" t="s">
        <v>292</v>
      </c>
      <c r="H187" s="15" t="s">
        <v>37</v>
      </c>
      <c r="I187" s="38"/>
      <c r="J187" s="39" t="str">
        <f>[1]!ConvNumberLetter(Tableau157[[#This Row],[Prix unitaire HT (Chiffres)]])</f>
        <v xml:space="preserve"> </v>
      </c>
      <c r="K187" s="2"/>
    </row>
    <row r="188" spans="1:11" ht="42.75" x14ac:dyDescent="0.25">
      <c r="A188" s="118"/>
      <c r="B188" s="119"/>
      <c r="C188" s="36">
        <v>2</v>
      </c>
      <c r="D188" s="37">
        <v>8</v>
      </c>
      <c r="E188" s="37">
        <v>12</v>
      </c>
      <c r="F188" s="37"/>
      <c r="G188" s="9" t="s">
        <v>293</v>
      </c>
      <c r="H188" s="15" t="s">
        <v>37</v>
      </c>
      <c r="I188" s="38"/>
      <c r="J188" s="39" t="str">
        <f>[1]!ConvNumberLetter(Tableau157[[#This Row],[Prix unitaire HT (Chiffres)]])</f>
        <v xml:space="preserve"> </v>
      </c>
      <c r="K188" s="2"/>
    </row>
    <row r="189" spans="1:11" x14ac:dyDescent="0.25">
      <c r="A189" s="118"/>
      <c r="B189" s="119"/>
      <c r="C189" s="36">
        <v>2</v>
      </c>
      <c r="D189" s="37">
        <v>8</v>
      </c>
      <c r="E189" s="37">
        <v>13</v>
      </c>
      <c r="F189" s="37"/>
      <c r="G189" s="9" t="s">
        <v>294</v>
      </c>
      <c r="H189" s="15" t="s">
        <v>209</v>
      </c>
      <c r="I189" s="38"/>
      <c r="J189" s="39" t="str">
        <f>[1]!ConvNumberLetter(Tableau157[[#This Row],[Prix unitaire HT (Chiffres)]])</f>
        <v xml:space="preserve"> </v>
      </c>
      <c r="K189" s="2"/>
    </row>
    <row r="190" spans="1:11" x14ac:dyDescent="0.25">
      <c r="A190" s="118"/>
      <c r="B190" s="119"/>
      <c r="C190" s="36">
        <v>2</v>
      </c>
      <c r="D190" s="37">
        <v>8</v>
      </c>
      <c r="E190" s="37">
        <v>14</v>
      </c>
      <c r="F190" s="37"/>
      <c r="G190" s="9" t="s">
        <v>295</v>
      </c>
      <c r="H190" s="15" t="s">
        <v>209</v>
      </c>
      <c r="I190" s="38"/>
      <c r="J190" s="39" t="str">
        <f>[1]!ConvNumberLetter(Tableau157[[#This Row],[Prix unitaire HT (Chiffres)]])</f>
        <v xml:space="preserve"> </v>
      </c>
      <c r="K190" s="2"/>
    </row>
    <row r="191" spans="1:11" x14ac:dyDescent="0.25">
      <c r="A191" s="118"/>
      <c r="B191" s="119"/>
      <c r="C191" s="36">
        <v>2</v>
      </c>
      <c r="D191" s="37">
        <v>8</v>
      </c>
      <c r="E191" s="37">
        <v>15</v>
      </c>
      <c r="F191" s="37"/>
      <c r="G191" s="9" t="s">
        <v>296</v>
      </c>
      <c r="H191" s="15" t="s">
        <v>209</v>
      </c>
      <c r="I191" s="38"/>
      <c r="J191" s="39" t="str">
        <f>[1]!ConvNumberLetter(Tableau157[[#This Row],[Prix unitaire HT (Chiffres)]])</f>
        <v xml:space="preserve"> </v>
      </c>
      <c r="K191" s="2"/>
    </row>
    <row r="192" spans="1:11" s="13" customFormat="1" ht="15.75" x14ac:dyDescent="0.25">
      <c r="A192" s="120" t="s">
        <v>63</v>
      </c>
      <c r="B192" s="121" t="s">
        <v>64</v>
      </c>
      <c r="C192" s="43">
        <v>2</v>
      </c>
      <c r="D192" s="37">
        <v>8</v>
      </c>
      <c r="E192" s="48">
        <v>16</v>
      </c>
      <c r="F192" s="44"/>
      <c r="G192" s="73" t="s">
        <v>305</v>
      </c>
      <c r="H192" s="74" t="s">
        <v>209</v>
      </c>
      <c r="I192" s="45"/>
      <c r="J192" s="46" t="str">
        <f>[1]!ConvNumberLetter(Tableau157[[#This Row],[Prix unitaire HT (Chiffres)]])</f>
        <v xml:space="preserve"> </v>
      </c>
    </row>
    <row r="193" spans="1:11" x14ac:dyDescent="0.25">
      <c r="A193" s="18" t="s">
        <v>63</v>
      </c>
      <c r="B193" s="20" t="s">
        <v>64</v>
      </c>
      <c r="C193" s="30">
        <v>2</v>
      </c>
      <c r="D193" s="37">
        <v>8</v>
      </c>
      <c r="E193" s="31">
        <v>17</v>
      </c>
      <c r="F193" s="32"/>
      <c r="G193" s="11" t="s">
        <v>306</v>
      </c>
      <c r="H193" s="75" t="s">
        <v>209</v>
      </c>
      <c r="I193" s="34"/>
      <c r="J193" s="42" t="str">
        <f>[1]!ConvNumberLetter(Tableau157[[#This Row],[Prix unitaire HT (Chiffres)]])</f>
        <v xml:space="preserve"> </v>
      </c>
      <c r="K193" s="2"/>
    </row>
    <row r="194" spans="1:11" x14ac:dyDescent="0.25">
      <c r="A194" s="18" t="s">
        <v>66</v>
      </c>
      <c r="B194" s="20" t="s">
        <v>67</v>
      </c>
      <c r="C194" s="95">
        <v>3</v>
      </c>
      <c r="D194" s="96"/>
      <c r="E194" s="96"/>
      <c r="F194" s="96"/>
      <c r="G194" s="97" t="s">
        <v>307</v>
      </c>
      <c r="H194" s="98"/>
      <c r="I194" s="99"/>
      <c r="J194" s="100"/>
      <c r="K194" s="2"/>
    </row>
    <row r="195" spans="1:11" ht="30" x14ac:dyDescent="0.25">
      <c r="A195" s="18" t="s">
        <v>66</v>
      </c>
      <c r="B195" s="20" t="s">
        <v>68</v>
      </c>
      <c r="C195" s="23">
        <v>3</v>
      </c>
      <c r="D195" s="24">
        <v>1</v>
      </c>
      <c r="E195" s="24"/>
      <c r="F195" s="25"/>
      <c r="G195" s="26" t="s">
        <v>143</v>
      </c>
      <c r="H195" s="27"/>
      <c r="I195" s="28"/>
      <c r="J195" s="29"/>
      <c r="K195" s="2"/>
    </row>
    <row r="196" spans="1:11" x14ac:dyDescent="0.25">
      <c r="A196" s="18" t="s">
        <v>66</v>
      </c>
      <c r="B196" s="20" t="s">
        <v>68</v>
      </c>
      <c r="C196" s="30">
        <v>3</v>
      </c>
      <c r="D196" s="31">
        <v>1</v>
      </c>
      <c r="E196" s="31" t="s">
        <v>13</v>
      </c>
      <c r="F196" s="32"/>
      <c r="G196" s="40" t="s">
        <v>309</v>
      </c>
      <c r="H196" s="12" t="s">
        <v>209</v>
      </c>
      <c r="I196" s="34"/>
      <c r="J196" s="42" t="str">
        <f>[1]!ConvNumberLetter(Tableau157[[#This Row],[Prix unitaire HT (Chiffres)]])</f>
        <v xml:space="preserve"> </v>
      </c>
      <c r="K196" s="2"/>
    </row>
    <row r="197" spans="1:11" ht="28.5" x14ac:dyDescent="0.25">
      <c r="A197" s="18" t="s">
        <v>66</v>
      </c>
      <c r="B197" s="20" t="s">
        <v>68</v>
      </c>
      <c r="C197" s="30">
        <v>3</v>
      </c>
      <c r="D197" s="31">
        <v>1</v>
      </c>
      <c r="E197" s="31" t="s">
        <v>15</v>
      </c>
      <c r="F197" s="31"/>
      <c r="G197" s="40" t="s">
        <v>310</v>
      </c>
      <c r="H197" s="12" t="s">
        <v>209</v>
      </c>
      <c r="I197" s="34"/>
      <c r="J197" s="42" t="str">
        <f>[1]!ConvNumberLetter(Tableau157[[#This Row],[Prix unitaire HT (Chiffres)]])</f>
        <v xml:space="preserve"> </v>
      </c>
      <c r="K197" s="2"/>
    </row>
    <row r="198" spans="1:11" ht="28.5" x14ac:dyDescent="0.25">
      <c r="A198" s="18" t="s">
        <v>66</v>
      </c>
      <c r="B198" s="20" t="s">
        <v>68</v>
      </c>
      <c r="C198" s="30">
        <v>3</v>
      </c>
      <c r="D198" s="31">
        <v>1</v>
      </c>
      <c r="E198" s="31" t="s">
        <v>17</v>
      </c>
      <c r="F198" s="32"/>
      <c r="G198" s="40" t="s">
        <v>311</v>
      </c>
      <c r="H198" s="12" t="s">
        <v>209</v>
      </c>
      <c r="I198" s="34"/>
      <c r="J198" s="42" t="str">
        <f>[1]!ConvNumberLetter(Tableau157[[#This Row],[Prix unitaire HT (Chiffres)]])</f>
        <v xml:space="preserve"> </v>
      </c>
      <c r="K198" s="2"/>
    </row>
    <row r="199" spans="1:11" ht="28.5" x14ac:dyDescent="0.25">
      <c r="A199" s="18" t="s">
        <v>66</v>
      </c>
      <c r="B199" s="20" t="s">
        <v>68</v>
      </c>
      <c r="C199" s="30">
        <v>3</v>
      </c>
      <c r="D199" s="31">
        <v>1</v>
      </c>
      <c r="E199" s="31" t="s">
        <v>19</v>
      </c>
      <c r="F199" s="32"/>
      <c r="G199" s="40" t="s">
        <v>312</v>
      </c>
      <c r="H199" s="12" t="s">
        <v>209</v>
      </c>
      <c r="I199" s="34"/>
      <c r="J199" s="42" t="str">
        <f>[1]!ConvNumberLetter(Tableau157[[#This Row],[Prix unitaire HT (Chiffres)]])</f>
        <v xml:space="preserve"> </v>
      </c>
      <c r="K199" s="2"/>
    </row>
    <row r="200" spans="1:11" x14ac:dyDescent="0.25">
      <c r="A200" s="18" t="s">
        <v>66</v>
      </c>
      <c r="B200" s="20" t="s">
        <v>68</v>
      </c>
      <c r="C200" s="30">
        <v>3</v>
      </c>
      <c r="D200" s="31">
        <v>1</v>
      </c>
      <c r="E200" s="31" t="s">
        <v>21</v>
      </c>
      <c r="F200" s="32"/>
      <c r="G200" s="40" t="s">
        <v>313</v>
      </c>
      <c r="H200" s="12" t="s">
        <v>209</v>
      </c>
      <c r="I200" s="34"/>
      <c r="J200" s="42" t="str">
        <f>[1]!ConvNumberLetter(Tableau157[[#This Row],[Prix unitaire HT (Chiffres)]])</f>
        <v xml:space="preserve"> </v>
      </c>
      <c r="K200" s="2"/>
    </row>
    <row r="201" spans="1:11" ht="28.5" x14ac:dyDescent="0.25">
      <c r="A201" s="18" t="s">
        <v>66</v>
      </c>
      <c r="B201" s="20" t="s">
        <v>68</v>
      </c>
      <c r="C201" s="30">
        <v>3</v>
      </c>
      <c r="D201" s="31">
        <v>1</v>
      </c>
      <c r="E201" s="31" t="s">
        <v>23</v>
      </c>
      <c r="F201" s="32"/>
      <c r="G201" s="40" t="s">
        <v>314</v>
      </c>
      <c r="H201" s="12" t="s">
        <v>209</v>
      </c>
      <c r="I201" s="34"/>
      <c r="J201" s="42" t="str">
        <f>[1]!ConvNumberLetter(Tableau157[[#This Row],[Prix unitaire HT (Chiffres)]])</f>
        <v xml:space="preserve"> </v>
      </c>
      <c r="K201" s="2"/>
    </row>
    <row r="202" spans="1:11" ht="28.5" x14ac:dyDescent="0.25">
      <c r="A202" s="18" t="s">
        <v>66</v>
      </c>
      <c r="B202" s="20" t="s">
        <v>68</v>
      </c>
      <c r="C202" s="30">
        <v>3</v>
      </c>
      <c r="D202" s="31">
        <v>1</v>
      </c>
      <c r="E202" s="31" t="s">
        <v>34</v>
      </c>
      <c r="F202" s="32"/>
      <c r="G202" s="40" t="s">
        <v>148</v>
      </c>
      <c r="H202" s="12" t="s">
        <v>209</v>
      </c>
      <c r="I202" s="34"/>
      <c r="J202" s="42" t="str">
        <f>[1]!ConvNumberLetter(Tableau157[[#This Row],[Prix unitaire HT (Chiffres)]])</f>
        <v xml:space="preserve"> </v>
      </c>
      <c r="K202" s="2"/>
    </row>
    <row r="203" spans="1:11" x14ac:dyDescent="0.25">
      <c r="A203" s="18" t="s">
        <v>66</v>
      </c>
      <c r="B203" s="20" t="s">
        <v>68</v>
      </c>
      <c r="C203" s="30">
        <v>3</v>
      </c>
      <c r="D203" s="31">
        <v>1</v>
      </c>
      <c r="E203" s="31" t="s">
        <v>38</v>
      </c>
      <c r="F203" s="32"/>
      <c r="G203" s="40" t="s">
        <v>151</v>
      </c>
      <c r="H203" s="12" t="s">
        <v>37</v>
      </c>
      <c r="I203" s="34"/>
      <c r="J203" s="42" t="str">
        <f>[1]!ConvNumberLetter(Tableau157[[#This Row],[Prix unitaire HT (Chiffres)]])</f>
        <v xml:space="preserve"> </v>
      </c>
      <c r="K203" s="2"/>
    </row>
    <row r="204" spans="1:11" x14ac:dyDescent="0.25">
      <c r="A204" s="18" t="s">
        <v>66</v>
      </c>
      <c r="B204" s="20" t="s">
        <v>68</v>
      </c>
      <c r="C204" s="30">
        <v>3</v>
      </c>
      <c r="D204" s="31">
        <v>1</v>
      </c>
      <c r="E204" s="31" t="s">
        <v>39</v>
      </c>
      <c r="F204" s="32"/>
      <c r="G204" s="40" t="s">
        <v>152</v>
      </c>
      <c r="H204" s="12" t="s">
        <v>37</v>
      </c>
      <c r="I204" s="34"/>
      <c r="J204" s="42" t="str">
        <f>[1]!ConvNumberLetter(Tableau157[[#This Row],[Prix unitaire HT (Chiffres)]])</f>
        <v xml:space="preserve"> </v>
      </c>
      <c r="K204" s="2"/>
    </row>
    <row r="205" spans="1:11" x14ac:dyDescent="0.25">
      <c r="A205" s="18" t="s">
        <v>66</v>
      </c>
      <c r="B205" s="20" t="s">
        <v>68</v>
      </c>
      <c r="C205" s="30">
        <v>3</v>
      </c>
      <c r="D205" s="31">
        <v>1</v>
      </c>
      <c r="E205" s="31" t="s">
        <v>40</v>
      </c>
      <c r="F205" s="32"/>
      <c r="G205" s="40" t="s">
        <v>153</v>
      </c>
      <c r="H205" s="12" t="s">
        <v>209</v>
      </c>
      <c r="I205" s="34"/>
      <c r="J205" s="42" t="str">
        <f>[1]!ConvNumberLetter(Tableau157[[#This Row],[Prix unitaire HT (Chiffres)]])</f>
        <v xml:space="preserve"> </v>
      </c>
      <c r="K205" s="2"/>
    </row>
    <row r="206" spans="1:11" ht="15" customHeight="1" x14ac:dyDescent="0.25">
      <c r="A206" s="18" t="s">
        <v>66</v>
      </c>
      <c r="B206" s="20" t="s">
        <v>68</v>
      </c>
      <c r="C206" s="30">
        <v>3</v>
      </c>
      <c r="D206" s="31">
        <v>1</v>
      </c>
      <c r="E206" s="31" t="s">
        <v>53</v>
      </c>
      <c r="F206" s="32"/>
      <c r="G206" s="40" t="s">
        <v>315</v>
      </c>
      <c r="H206" s="12" t="s">
        <v>238</v>
      </c>
      <c r="I206" s="34"/>
      <c r="J206" s="42" t="str">
        <f>[1]!ConvNumberLetter(Tableau157[[#This Row],[Prix unitaire HT (Chiffres)]])</f>
        <v xml:space="preserve"> </v>
      </c>
      <c r="K206" s="2"/>
    </row>
    <row r="207" spans="1:11" ht="15" customHeight="1" x14ac:dyDescent="0.25">
      <c r="A207" s="18" t="s">
        <v>66</v>
      </c>
      <c r="B207" s="20" t="s">
        <v>68</v>
      </c>
      <c r="C207" s="30">
        <v>3</v>
      </c>
      <c r="D207" s="31">
        <v>1</v>
      </c>
      <c r="E207" s="31" t="s">
        <v>54</v>
      </c>
      <c r="F207" s="32"/>
      <c r="G207" s="40" t="s">
        <v>316</v>
      </c>
      <c r="H207" s="12" t="s">
        <v>238</v>
      </c>
      <c r="I207" s="34"/>
      <c r="J207" s="42" t="str">
        <f>[1]!ConvNumberLetter(Tableau157[[#This Row],[Prix unitaire HT (Chiffres)]])</f>
        <v xml:space="preserve"> </v>
      </c>
      <c r="K207" s="2"/>
    </row>
    <row r="208" spans="1:11" ht="15.75" customHeight="1" x14ac:dyDescent="0.25">
      <c r="A208" s="18" t="s">
        <v>66</v>
      </c>
      <c r="B208" s="20" t="str">
        <f>IF(F208="",G208,0)</f>
        <v>Cloison en briques plâtrières</v>
      </c>
      <c r="C208" s="23">
        <v>3</v>
      </c>
      <c r="D208" s="24">
        <v>2</v>
      </c>
      <c r="E208" s="24"/>
      <c r="F208" s="25"/>
      <c r="G208" s="47" t="s">
        <v>317</v>
      </c>
      <c r="H208" s="27"/>
      <c r="I208" s="28"/>
      <c r="J208" s="29"/>
      <c r="K208" s="2"/>
    </row>
    <row r="209" spans="1:11" ht="28.5" x14ac:dyDescent="0.25">
      <c r="A209" s="18" t="s">
        <v>66</v>
      </c>
      <c r="B209" s="20" t="s">
        <v>69</v>
      </c>
      <c r="C209" s="30">
        <v>3</v>
      </c>
      <c r="D209" s="31">
        <v>2</v>
      </c>
      <c r="E209" s="31" t="s">
        <v>13</v>
      </c>
      <c r="F209" s="32"/>
      <c r="G209" s="40" t="s">
        <v>318</v>
      </c>
      <c r="H209" s="12" t="s">
        <v>209</v>
      </c>
      <c r="I209" s="34"/>
      <c r="J209" s="42" t="str">
        <f>[1]!ConvNumberLetter(Tableau157[[#This Row],[Prix unitaire HT (Chiffres)]])</f>
        <v xml:space="preserve"> </v>
      </c>
      <c r="K209" s="2"/>
    </row>
    <row r="210" spans="1:11" ht="28.5" x14ac:dyDescent="0.25">
      <c r="A210" s="18" t="s">
        <v>66</v>
      </c>
      <c r="B210" s="20" t="s">
        <v>69</v>
      </c>
      <c r="C210" s="30">
        <v>3</v>
      </c>
      <c r="D210" s="31">
        <v>2</v>
      </c>
      <c r="E210" s="31" t="s">
        <v>15</v>
      </c>
      <c r="F210" s="32"/>
      <c r="G210" s="40" t="s">
        <v>319</v>
      </c>
      <c r="H210" s="12" t="s">
        <v>209</v>
      </c>
      <c r="I210" s="34"/>
      <c r="J210" s="42" t="str">
        <f>[1]!ConvNumberLetter(Tableau157[[#This Row],[Prix unitaire HT (Chiffres)]])</f>
        <v xml:space="preserve"> </v>
      </c>
      <c r="K210" s="2"/>
    </row>
    <row r="211" spans="1:11" ht="15" customHeight="1" x14ac:dyDescent="0.25">
      <c r="A211" s="18" t="s">
        <v>70</v>
      </c>
      <c r="B211" s="20" t="s">
        <v>71</v>
      </c>
      <c r="C211" s="30">
        <v>3</v>
      </c>
      <c r="D211" s="31">
        <v>2</v>
      </c>
      <c r="E211" s="31">
        <v>3</v>
      </c>
      <c r="F211" s="32"/>
      <c r="G211" s="40" t="s">
        <v>320</v>
      </c>
      <c r="H211" s="12" t="s">
        <v>209</v>
      </c>
      <c r="I211" s="34"/>
      <c r="J211" s="42" t="str">
        <f>[1]!ConvNumberLetter(Tableau157[[#This Row],[Prix unitaire HT (Chiffres)]])</f>
        <v xml:space="preserve"> </v>
      </c>
      <c r="K211" s="2"/>
    </row>
    <row r="212" spans="1:11" ht="15.75" x14ac:dyDescent="0.25">
      <c r="A212" s="18" t="s">
        <v>70</v>
      </c>
      <c r="B212" s="20" t="s">
        <v>72</v>
      </c>
      <c r="C212" s="23">
        <v>3</v>
      </c>
      <c r="D212" s="24">
        <v>3</v>
      </c>
      <c r="E212" s="24"/>
      <c r="F212" s="25"/>
      <c r="G212" s="47" t="s">
        <v>321</v>
      </c>
      <c r="H212" s="27"/>
      <c r="I212" s="28"/>
      <c r="J212" s="29"/>
      <c r="K212" s="2"/>
    </row>
    <row r="213" spans="1:11" ht="28.5" x14ac:dyDescent="0.25">
      <c r="A213" s="18" t="s">
        <v>70</v>
      </c>
      <c r="B213" s="20" t="s">
        <v>72</v>
      </c>
      <c r="C213" s="30">
        <v>3</v>
      </c>
      <c r="D213" s="31">
        <v>3</v>
      </c>
      <c r="E213" s="31" t="s">
        <v>13</v>
      </c>
      <c r="F213" s="32"/>
      <c r="G213" s="40" t="s">
        <v>322</v>
      </c>
      <c r="H213" s="12" t="s">
        <v>209</v>
      </c>
      <c r="I213" s="34"/>
      <c r="J213" s="42" t="str">
        <f>[1]!ConvNumberLetter(Tableau157[[#This Row],[Prix unitaire HT (Chiffres)]])</f>
        <v xml:space="preserve"> </v>
      </c>
      <c r="K213" s="2"/>
    </row>
    <row r="214" spans="1:11" ht="28.5" x14ac:dyDescent="0.25">
      <c r="A214" s="18" t="s">
        <v>70</v>
      </c>
      <c r="B214" s="20" t="s">
        <v>72</v>
      </c>
      <c r="C214" s="30">
        <v>3</v>
      </c>
      <c r="D214" s="31">
        <v>3</v>
      </c>
      <c r="E214" s="31" t="s">
        <v>15</v>
      </c>
      <c r="F214" s="32"/>
      <c r="G214" s="40" t="s">
        <v>323</v>
      </c>
      <c r="H214" s="12" t="s">
        <v>209</v>
      </c>
      <c r="I214" s="34"/>
      <c r="J214" s="42" t="str">
        <f>[1]!ConvNumberLetter(Tableau157[[#This Row],[Prix unitaire HT (Chiffres)]])</f>
        <v xml:space="preserve"> </v>
      </c>
      <c r="K214" s="2"/>
    </row>
    <row r="215" spans="1:11" ht="42.75" x14ac:dyDescent="0.25">
      <c r="A215" s="118"/>
      <c r="B215" s="119"/>
      <c r="C215" s="30">
        <v>3</v>
      </c>
      <c r="D215" s="31">
        <v>3</v>
      </c>
      <c r="E215" s="31" t="s">
        <v>17</v>
      </c>
      <c r="F215" s="37"/>
      <c r="G215" s="9" t="s">
        <v>324</v>
      </c>
      <c r="H215" s="15" t="s">
        <v>209</v>
      </c>
      <c r="I215" s="38"/>
      <c r="J215" s="39" t="str">
        <f>[1]!ConvNumberLetter(Tableau157[[#This Row],[Prix unitaire HT (Chiffres)]])</f>
        <v xml:space="preserve"> </v>
      </c>
      <c r="K215" s="2"/>
    </row>
    <row r="216" spans="1:11" x14ac:dyDescent="0.25">
      <c r="A216" s="118"/>
      <c r="B216" s="119"/>
      <c r="C216" s="30">
        <v>3</v>
      </c>
      <c r="D216" s="31">
        <v>3</v>
      </c>
      <c r="E216" s="31">
        <v>4</v>
      </c>
      <c r="F216" s="37"/>
      <c r="G216" s="9" t="s">
        <v>325</v>
      </c>
      <c r="H216" s="15" t="s">
        <v>209</v>
      </c>
      <c r="I216" s="38"/>
      <c r="J216" s="39" t="str">
        <f>[1]!ConvNumberLetter(Tableau157[[#This Row],[Prix unitaire HT (Chiffres)]])</f>
        <v xml:space="preserve"> </v>
      </c>
      <c r="K216" s="2"/>
    </row>
    <row r="217" spans="1:11" x14ac:dyDescent="0.25">
      <c r="A217" s="118"/>
      <c r="B217" s="119"/>
      <c r="C217" s="30">
        <v>3</v>
      </c>
      <c r="D217" s="31">
        <v>3</v>
      </c>
      <c r="E217" s="31">
        <v>5</v>
      </c>
      <c r="F217" s="37"/>
      <c r="G217" s="9" t="s">
        <v>326</v>
      </c>
      <c r="H217" s="15" t="s">
        <v>37</v>
      </c>
      <c r="I217" s="38"/>
      <c r="J217" s="39" t="str">
        <f>[1]!ConvNumberLetter(Tableau157[[#This Row],[Prix unitaire HT (Chiffres)]])</f>
        <v xml:space="preserve"> </v>
      </c>
      <c r="K217" s="2"/>
    </row>
    <row r="218" spans="1:11" ht="15.75" x14ac:dyDescent="0.25">
      <c r="A218" s="18" t="s">
        <v>73</v>
      </c>
      <c r="B218" s="20" t="s">
        <v>74</v>
      </c>
      <c r="C218" s="23">
        <v>3</v>
      </c>
      <c r="D218" s="24">
        <v>4</v>
      </c>
      <c r="E218" s="24"/>
      <c r="F218" s="25"/>
      <c r="G218" s="47" t="s">
        <v>327</v>
      </c>
      <c r="H218" s="27"/>
      <c r="I218" s="28"/>
      <c r="J218" s="29"/>
      <c r="K218" s="2"/>
    </row>
    <row r="219" spans="1:11" ht="28.5" x14ac:dyDescent="0.25">
      <c r="A219" s="18" t="s">
        <v>73</v>
      </c>
      <c r="B219" s="20" t="s">
        <v>74</v>
      </c>
      <c r="C219" s="30">
        <v>3</v>
      </c>
      <c r="D219" s="31">
        <v>4</v>
      </c>
      <c r="E219" s="31" t="s">
        <v>13</v>
      </c>
      <c r="F219" s="32"/>
      <c r="G219" s="40" t="s">
        <v>328</v>
      </c>
      <c r="H219" s="12" t="s">
        <v>209</v>
      </c>
      <c r="I219" s="34"/>
      <c r="J219" s="35" t="str">
        <f>[1]!ConvNumberLetter(Tableau157[[#This Row],[Prix unitaire HT (Chiffres)]])</f>
        <v xml:space="preserve"> </v>
      </c>
      <c r="K219" s="2"/>
    </row>
    <row r="220" spans="1:11" ht="28.5" x14ac:dyDescent="0.25">
      <c r="A220" s="18" t="s">
        <v>73</v>
      </c>
      <c r="B220" s="20" t="s">
        <v>74</v>
      </c>
      <c r="C220" s="30">
        <v>3</v>
      </c>
      <c r="D220" s="31">
        <v>4</v>
      </c>
      <c r="E220" s="31" t="s">
        <v>15</v>
      </c>
      <c r="F220" s="32"/>
      <c r="G220" s="40" t="s">
        <v>329</v>
      </c>
      <c r="H220" s="12" t="s">
        <v>209</v>
      </c>
      <c r="I220" s="34"/>
      <c r="J220" s="35" t="str">
        <f>[1]!ConvNumberLetter(Tableau157[[#This Row],[Prix unitaire HT (Chiffres)]])</f>
        <v xml:space="preserve"> </v>
      </c>
      <c r="K220" s="2"/>
    </row>
    <row r="221" spans="1:11" ht="28.5" x14ac:dyDescent="0.25">
      <c r="A221" s="18" t="s">
        <v>73</v>
      </c>
      <c r="B221" s="20" t="s">
        <v>74</v>
      </c>
      <c r="C221" s="30">
        <v>3</v>
      </c>
      <c r="D221" s="31">
        <v>4</v>
      </c>
      <c r="E221" s="31" t="s">
        <v>17</v>
      </c>
      <c r="F221" s="32"/>
      <c r="G221" s="40" t="s">
        <v>330</v>
      </c>
      <c r="H221" s="12" t="s">
        <v>209</v>
      </c>
      <c r="I221" s="34"/>
      <c r="J221" s="35" t="str">
        <f>[1]!ConvNumberLetter(Tableau157[[#This Row],[Prix unitaire HT (Chiffres)]])</f>
        <v xml:space="preserve"> </v>
      </c>
      <c r="K221" s="2"/>
    </row>
    <row r="222" spans="1:11" x14ac:dyDescent="0.25">
      <c r="A222" s="18" t="s">
        <v>73</v>
      </c>
      <c r="B222" s="20" t="s">
        <v>74</v>
      </c>
      <c r="C222" s="30">
        <v>3</v>
      </c>
      <c r="D222" s="31">
        <v>4</v>
      </c>
      <c r="E222" s="31" t="s">
        <v>19</v>
      </c>
      <c r="F222" s="32"/>
      <c r="G222" s="40" t="s">
        <v>331</v>
      </c>
      <c r="H222" s="12" t="s">
        <v>209</v>
      </c>
      <c r="I222" s="34"/>
      <c r="J222" s="35" t="str">
        <f>[1]!ConvNumberLetter(Tableau157[[#This Row],[Prix unitaire HT (Chiffres)]])</f>
        <v xml:space="preserve"> </v>
      </c>
      <c r="K222" s="2"/>
    </row>
    <row r="223" spans="1:11" x14ac:dyDescent="0.25">
      <c r="A223" s="18" t="s">
        <v>73</v>
      </c>
      <c r="B223" s="20" t="s">
        <v>74</v>
      </c>
      <c r="C223" s="30">
        <v>3</v>
      </c>
      <c r="D223" s="31">
        <v>4</v>
      </c>
      <c r="E223" s="31" t="s">
        <v>21</v>
      </c>
      <c r="F223" s="32"/>
      <c r="G223" s="40" t="s">
        <v>325</v>
      </c>
      <c r="H223" s="12" t="s">
        <v>209</v>
      </c>
      <c r="I223" s="34"/>
      <c r="J223" s="35" t="str">
        <f>[1]!ConvNumberLetter(Tableau157[[#This Row],[Prix unitaire HT (Chiffres)]])</f>
        <v xml:space="preserve"> </v>
      </c>
      <c r="K223" s="2"/>
    </row>
    <row r="224" spans="1:11" ht="15.75" x14ac:dyDescent="0.25">
      <c r="A224" s="18" t="s">
        <v>75</v>
      </c>
      <c r="B224" s="20" t="s">
        <v>76</v>
      </c>
      <c r="C224" s="23">
        <v>3</v>
      </c>
      <c r="D224" s="24">
        <v>5</v>
      </c>
      <c r="E224" s="24"/>
      <c r="F224" s="25"/>
      <c r="G224" s="47" t="s">
        <v>332</v>
      </c>
      <c r="H224" s="27"/>
      <c r="I224" s="28"/>
      <c r="J224" s="29"/>
      <c r="K224" s="2"/>
    </row>
    <row r="225" spans="1:11" ht="28.5" x14ac:dyDescent="0.25">
      <c r="A225" s="18" t="s">
        <v>75</v>
      </c>
      <c r="B225" s="20" t="s">
        <v>76</v>
      </c>
      <c r="C225" s="30">
        <v>3</v>
      </c>
      <c r="D225" s="31">
        <v>5</v>
      </c>
      <c r="E225" s="31" t="s">
        <v>13</v>
      </c>
      <c r="F225" s="32"/>
      <c r="G225" s="40" t="s">
        <v>333</v>
      </c>
      <c r="H225" s="12" t="s">
        <v>209</v>
      </c>
      <c r="I225" s="34"/>
      <c r="J225" s="42" t="str">
        <f>[1]!ConvNumberLetter(Tableau157[[#This Row],[Prix unitaire HT (Chiffres)]])</f>
        <v xml:space="preserve"> </v>
      </c>
      <c r="K225" s="2"/>
    </row>
    <row r="226" spans="1:11" ht="28.5" x14ac:dyDescent="0.25">
      <c r="A226" s="18" t="s">
        <v>75</v>
      </c>
      <c r="B226" s="20" t="s">
        <v>76</v>
      </c>
      <c r="C226" s="30">
        <v>3</v>
      </c>
      <c r="D226" s="31">
        <v>5</v>
      </c>
      <c r="E226" s="31" t="s">
        <v>15</v>
      </c>
      <c r="F226" s="32"/>
      <c r="G226" s="40" t="s">
        <v>334</v>
      </c>
      <c r="H226" s="12" t="s">
        <v>209</v>
      </c>
      <c r="I226" s="34"/>
      <c r="J226" s="42" t="str">
        <f>[1]!ConvNumberLetter(Tableau157[[#This Row],[Prix unitaire HT (Chiffres)]])</f>
        <v xml:space="preserve"> </v>
      </c>
      <c r="K226" s="2"/>
    </row>
    <row r="227" spans="1:11" ht="28.5" x14ac:dyDescent="0.25">
      <c r="A227" s="18" t="s">
        <v>75</v>
      </c>
      <c r="B227" s="20" t="s">
        <v>76</v>
      </c>
      <c r="C227" s="30">
        <v>3</v>
      </c>
      <c r="D227" s="31">
        <v>5</v>
      </c>
      <c r="E227" s="31" t="s">
        <v>17</v>
      </c>
      <c r="F227" s="32"/>
      <c r="G227" s="40" t="s">
        <v>335</v>
      </c>
      <c r="H227" s="12" t="s">
        <v>209</v>
      </c>
      <c r="I227" s="34"/>
      <c r="J227" s="42" t="str">
        <f>[1]!ConvNumberLetter(Tableau157[[#This Row],[Prix unitaire HT (Chiffres)]])</f>
        <v xml:space="preserve"> </v>
      </c>
      <c r="K227" s="2"/>
    </row>
    <row r="228" spans="1:11" x14ac:dyDescent="0.25">
      <c r="A228" s="18" t="s">
        <v>75</v>
      </c>
      <c r="B228" s="20" t="s">
        <v>76</v>
      </c>
      <c r="C228" s="30">
        <v>3</v>
      </c>
      <c r="D228" s="31">
        <v>5</v>
      </c>
      <c r="E228" s="31" t="s">
        <v>19</v>
      </c>
      <c r="F228" s="32"/>
      <c r="G228" s="40" t="s">
        <v>336</v>
      </c>
      <c r="H228" s="12" t="s">
        <v>209</v>
      </c>
      <c r="I228" s="34"/>
      <c r="J228" s="42" t="str">
        <f>[1]!ConvNumberLetter(Tableau157[[#This Row],[Prix unitaire HT (Chiffres)]])</f>
        <v xml:space="preserve"> </v>
      </c>
      <c r="K228" s="2"/>
    </row>
    <row r="229" spans="1:11" ht="15.75" x14ac:dyDescent="0.25">
      <c r="A229" s="18" t="s">
        <v>75</v>
      </c>
      <c r="B229" s="20" t="s">
        <v>77</v>
      </c>
      <c r="C229" s="23">
        <v>3</v>
      </c>
      <c r="D229" s="24">
        <v>6</v>
      </c>
      <c r="E229" s="24"/>
      <c r="F229" s="25"/>
      <c r="G229" s="47" t="s">
        <v>337</v>
      </c>
      <c r="H229" s="27"/>
      <c r="I229" s="28"/>
      <c r="J229" s="29"/>
      <c r="K229" s="2"/>
    </row>
    <row r="230" spans="1:11" x14ac:dyDescent="0.25">
      <c r="A230" s="18" t="s">
        <v>75</v>
      </c>
      <c r="B230" s="20" t="s">
        <v>78</v>
      </c>
      <c r="C230" s="43">
        <v>3</v>
      </c>
      <c r="D230" s="48">
        <v>6</v>
      </c>
      <c r="E230" s="48">
        <v>1</v>
      </c>
      <c r="F230" s="44"/>
      <c r="G230" s="40" t="s">
        <v>338</v>
      </c>
      <c r="H230" s="14" t="s">
        <v>37</v>
      </c>
      <c r="I230" s="49"/>
      <c r="J230" s="50" t="str">
        <f>[1]!ConvNumberLetter(Tableau157[[#This Row],[Prix unitaire HT (Chiffres)]])</f>
        <v xml:space="preserve"> </v>
      </c>
      <c r="K230" s="2"/>
    </row>
    <row r="231" spans="1:11" x14ac:dyDescent="0.25">
      <c r="A231" s="18" t="s">
        <v>75</v>
      </c>
      <c r="B231" s="20" t="s">
        <v>78</v>
      </c>
      <c r="C231" s="43">
        <v>3</v>
      </c>
      <c r="D231" s="48">
        <v>6</v>
      </c>
      <c r="E231" s="48">
        <v>2</v>
      </c>
      <c r="F231" s="51"/>
      <c r="G231" s="40" t="s">
        <v>339</v>
      </c>
      <c r="H231" s="14" t="s">
        <v>37</v>
      </c>
      <c r="I231" s="52"/>
      <c r="J231" s="53" t="str">
        <f>[1]!ConvNumberLetter(Tableau157[[#This Row],[Prix unitaire HT (Chiffres)]])</f>
        <v xml:space="preserve"> </v>
      </c>
      <c r="K231" s="2"/>
    </row>
    <row r="232" spans="1:11" ht="28.5" x14ac:dyDescent="0.25">
      <c r="A232" s="18" t="s">
        <v>75</v>
      </c>
      <c r="B232" s="20" t="s">
        <v>78</v>
      </c>
      <c r="C232" s="43">
        <v>3</v>
      </c>
      <c r="D232" s="48">
        <v>6</v>
      </c>
      <c r="E232" s="48">
        <v>3</v>
      </c>
      <c r="F232" s="51"/>
      <c r="G232" s="40" t="s">
        <v>340</v>
      </c>
      <c r="H232" s="14" t="s">
        <v>37</v>
      </c>
      <c r="I232" s="52"/>
      <c r="J232" s="53" t="str">
        <f>[1]!ConvNumberLetter(Tableau157[[#This Row],[Prix unitaire HT (Chiffres)]])</f>
        <v xml:space="preserve"> </v>
      </c>
      <c r="K232" s="2"/>
    </row>
    <row r="233" spans="1:11" ht="28.5" x14ac:dyDescent="0.25">
      <c r="A233" s="18" t="s">
        <v>75</v>
      </c>
      <c r="B233" s="20" t="s">
        <v>78</v>
      </c>
      <c r="C233" s="43">
        <v>3</v>
      </c>
      <c r="D233" s="48">
        <v>6</v>
      </c>
      <c r="E233" s="48">
        <v>4</v>
      </c>
      <c r="F233" s="48"/>
      <c r="G233" s="40" t="s">
        <v>341</v>
      </c>
      <c r="H233" s="14" t="s">
        <v>37</v>
      </c>
      <c r="I233" s="52"/>
      <c r="J233" s="53" t="str">
        <f>[1]!ConvNumberLetter(Tableau157[[#This Row],[Prix unitaire HT (Chiffres)]])</f>
        <v xml:space="preserve"> </v>
      </c>
      <c r="K233" s="2"/>
    </row>
    <row r="234" spans="1:11" ht="28.5" x14ac:dyDescent="0.25">
      <c r="A234" s="18" t="s">
        <v>75</v>
      </c>
      <c r="B234" s="20" t="s">
        <v>79</v>
      </c>
      <c r="C234" s="43">
        <v>3</v>
      </c>
      <c r="D234" s="48">
        <v>6</v>
      </c>
      <c r="E234" s="48">
        <v>5</v>
      </c>
      <c r="F234" s="44"/>
      <c r="G234" s="40" t="s">
        <v>342</v>
      </c>
      <c r="H234" s="14" t="s">
        <v>37</v>
      </c>
      <c r="I234" s="49"/>
      <c r="J234" s="50" t="str">
        <f>[1]!ConvNumberLetter(Tableau157[[#This Row],[Prix unitaire HT (Chiffres)]])</f>
        <v xml:space="preserve"> </v>
      </c>
      <c r="K234" s="2"/>
    </row>
    <row r="235" spans="1:11" ht="28.5" x14ac:dyDescent="0.25">
      <c r="A235" s="18" t="s">
        <v>75</v>
      </c>
      <c r="B235" s="20" t="s">
        <v>79</v>
      </c>
      <c r="C235" s="30">
        <v>3</v>
      </c>
      <c r="D235" s="48">
        <v>6</v>
      </c>
      <c r="E235" s="31">
        <v>6</v>
      </c>
      <c r="F235" s="32"/>
      <c r="G235" s="40" t="s">
        <v>343</v>
      </c>
      <c r="H235" s="12" t="s">
        <v>37</v>
      </c>
      <c r="I235" s="34"/>
      <c r="J235" s="42" t="str">
        <f>[1]!ConvNumberLetter(Tableau157[[#This Row],[Prix unitaire HT (Chiffres)]])</f>
        <v xml:space="preserve"> </v>
      </c>
      <c r="K235" s="2"/>
    </row>
    <row r="236" spans="1:11" ht="28.5" x14ac:dyDescent="0.25">
      <c r="A236" s="18" t="s">
        <v>75</v>
      </c>
      <c r="B236" s="20" t="s">
        <v>79</v>
      </c>
      <c r="C236" s="30">
        <v>3</v>
      </c>
      <c r="D236" s="48">
        <v>6</v>
      </c>
      <c r="E236" s="31">
        <v>7</v>
      </c>
      <c r="F236" s="32"/>
      <c r="G236" s="40" t="s">
        <v>344</v>
      </c>
      <c r="H236" s="12" t="s">
        <v>37</v>
      </c>
      <c r="I236" s="34"/>
      <c r="J236" s="42" t="str">
        <f>[1]!ConvNumberLetter(Tableau157[[#This Row],[Prix unitaire HT (Chiffres)]])</f>
        <v xml:space="preserve"> </v>
      </c>
      <c r="K236" s="2"/>
    </row>
    <row r="237" spans="1:11" ht="28.5" x14ac:dyDescent="0.25">
      <c r="A237" s="18" t="s">
        <v>75</v>
      </c>
      <c r="B237" s="20" t="s">
        <v>79</v>
      </c>
      <c r="C237" s="30">
        <v>3</v>
      </c>
      <c r="D237" s="48">
        <v>6</v>
      </c>
      <c r="E237" s="31">
        <v>8</v>
      </c>
      <c r="F237" s="32"/>
      <c r="G237" s="40" t="s">
        <v>345</v>
      </c>
      <c r="H237" s="12" t="s">
        <v>37</v>
      </c>
      <c r="I237" s="34"/>
      <c r="J237" s="42" t="str">
        <f>[1]!ConvNumberLetter(Tableau157[[#This Row],[Prix unitaire HT (Chiffres)]])</f>
        <v xml:space="preserve"> </v>
      </c>
      <c r="K237" s="2"/>
    </row>
    <row r="238" spans="1:11" ht="28.5" x14ac:dyDescent="0.25">
      <c r="A238" s="18" t="s">
        <v>75</v>
      </c>
      <c r="B238" s="20" t="s">
        <v>79</v>
      </c>
      <c r="C238" s="30">
        <v>3</v>
      </c>
      <c r="D238" s="48">
        <v>6</v>
      </c>
      <c r="E238" s="31">
        <v>9</v>
      </c>
      <c r="F238" s="32"/>
      <c r="G238" s="40" t="s">
        <v>346</v>
      </c>
      <c r="H238" s="12" t="s">
        <v>37</v>
      </c>
      <c r="I238" s="34"/>
      <c r="J238" s="42" t="str">
        <f>[1]!ConvNumberLetter(Tableau157[[#This Row],[Prix unitaire HT (Chiffres)]])</f>
        <v xml:space="preserve"> </v>
      </c>
      <c r="K238" s="2"/>
    </row>
    <row r="239" spans="1:11" ht="28.5" x14ac:dyDescent="0.25">
      <c r="A239" s="18" t="s">
        <v>75</v>
      </c>
      <c r="B239" s="20" t="s">
        <v>79</v>
      </c>
      <c r="C239" s="30">
        <v>3</v>
      </c>
      <c r="D239" s="48">
        <v>6</v>
      </c>
      <c r="E239" s="31">
        <v>10</v>
      </c>
      <c r="F239" s="32"/>
      <c r="G239" s="40" t="s">
        <v>347</v>
      </c>
      <c r="H239" s="12" t="s">
        <v>37</v>
      </c>
      <c r="I239" s="34"/>
      <c r="J239" s="42" t="str">
        <f>[1]!ConvNumberLetter(Tableau157[[#This Row],[Prix unitaire HT (Chiffres)]])</f>
        <v xml:space="preserve"> </v>
      </c>
      <c r="K239" s="2"/>
    </row>
    <row r="240" spans="1:11" ht="28.5" x14ac:dyDescent="0.25">
      <c r="A240" s="18" t="s">
        <v>75</v>
      </c>
      <c r="B240" s="20" t="s">
        <v>79</v>
      </c>
      <c r="C240" s="30">
        <v>3</v>
      </c>
      <c r="D240" s="48">
        <v>6</v>
      </c>
      <c r="E240" s="31">
        <v>11</v>
      </c>
      <c r="F240" s="32"/>
      <c r="G240" s="40" t="s">
        <v>348</v>
      </c>
      <c r="H240" s="12" t="s">
        <v>37</v>
      </c>
      <c r="I240" s="34"/>
      <c r="J240" s="42" t="str">
        <f>[1]!ConvNumberLetter(Tableau157[[#This Row],[Prix unitaire HT (Chiffres)]])</f>
        <v xml:space="preserve"> </v>
      </c>
      <c r="K240" s="2"/>
    </row>
    <row r="241" spans="1:11" ht="15.75" x14ac:dyDescent="0.25">
      <c r="A241" s="18" t="s">
        <v>75</v>
      </c>
      <c r="B241" s="20" t="s">
        <v>80</v>
      </c>
      <c r="C241" s="23">
        <v>3</v>
      </c>
      <c r="D241" s="24">
        <v>7</v>
      </c>
      <c r="E241" s="24"/>
      <c r="F241" s="25"/>
      <c r="G241" s="47" t="s">
        <v>349</v>
      </c>
      <c r="H241" s="27"/>
      <c r="I241" s="28"/>
      <c r="J241" s="29"/>
      <c r="K241" s="2"/>
    </row>
    <row r="242" spans="1:11" ht="28.5" x14ac:dyDescent="0.25">
      <c r="A242" s="18" t="s">
        <v>75</v>
      </c>
      <c r="B242" s="20" t="s">
        <v>80</v>
      </c>
      <c r="C242" s="30">
        <v>3</v>
      </c>
      <c r="D242" s="31">
        <v>7</v>
      </c>
      <c r="E242" s="31" t="s">
        <v>13</v>
      </c>
      <c r="F242" s="32"/>
      <c r="G242" s="16" t="s">
        <v>350</v>
      </c>
      <c r="H242" s="17" t="s">
        <v>37</v>
      </c>
      <c r="I242" s="34"/>
      <c r="J242" s="42" t="str">
        <f>[1]!ConvNumberLetter(Tableau157[[#This Row],[Prix unitaire HT (Chiffres)]])</f>
        <v xml:space="preserve"> </v>
      </c>
      <c r="K242" s="2"/>
    </row>
    <row r="243" spans="1:11" x14ac:dyDescent="0.25">
      <c r="A243" s="18" t="s">
        <v>75</v>
      </c>
      <c r="B243" s="20" t="s">
        <v>80</v>
      </c>
      <c r="C243" s="30">
        <v>3</v>
      </c>
      <c r="D243" s="31">
        <v>7</v>
      </c>
      <c r="E243" s="31" t="s">
        <v>15</v>
      </c>
      <c r="F243" s="32"/>
      <c r="G243" s="16" t="s">
        <v>351</v>
      </c>
      <c r="H243" s="17" t="s">
        <v>37</v>
      </c>
      <c r="I243" s="34"/>
      <c r="J243" s="42" t="str">
        <f>[1]!ConvNumberLetter(Tableau157[[#This Row],[Prix unitaire HT (Chiffres)]])</f>
        <v xml:space="preserve"> </v>
      </c>
      <c r="K243" s="2"/>
    </row>
    <row r="244" spans="1:11" x14ac:dyDescent="0.25">
      <c r="A244" s="18" t="s">
        <v>75</v>
      </c>
      <c r="B244" s="20" t="s">
        <v>80</v>
      </c>
      <c r="C244" s="30">
        <v>3</v>
      </c>
      <c r="D244" s="31">
        <v>7</v>
      </c>
      <c r="E244" s="31" t="s">
        <v>17</v>
      </c>
      <c r="F244" s="32"/>
      <c r="G244" s="16" t="s">
        <v>352</v>
      </c>
      <c r="H244" s="17" t="s">
        <v>37</v>
      </c>
      <c r="I244" s="34"/>
      <c r="J244" s="42" t="str">
        <f>[1]!ConvNumberLetter(Tableau157[[#This Row],[Prix unitaire HT (Chiffres)]])</f>
        <v xml:space="preserve"> </v>
      </c>
      <c r="K244" s="2"/>
    </row>
    <row r="245" spans="1:11" x14ac:dyDescent="0.25">
      <c r="A245" s="18" t="s">
        <v>75</v>
      </c>
      <c r="B245" s="20" t="s">
        <v>80</v>
      </c>
      <c r="C245" s="30">
        <v>3</v>
      </c>
      <c r="D245" s="31">
        <v>7</v>
      </c>
      <c r="E245" s="31" t="s">
        <v>19</v>
      </c>
      <c r="F245" s="32"/>
      <c r="G245" s="16" t="s">
        <v>353</v>
      </c>
      <c r="H245" s="17" t="s">
        <v>37</v>
      </c>
      <c r="I245" s="34"/>
      <c r="J245" s="42" t="str">
        <f>[1]!ConvNumberLetter(Tableau157[[#This Row],[Prix unitaire HT (Chiffres)]])</f>
        <v xml:space="preserve"> </v>
      </c>
      <c r="K245" s="2"/>
    </row>
    <row r="246" spans="1:11" x14ac:dyDescent="0.25">
      <c r="A246" s="18" t="s">
        <v>75</v>
      </c>
      <c r="B246" s="20" t="s">
        <v>80</v>
      </c>
      <c r="C246" s="30">
        <v>3</v>
      </c>
      <c r="D246" s="31">
        <v>7</v>
      </c>
      <c r="E246" s="31" t="s">
        <v>21</v>
      </c>
      <c r="F246" s="32"/>
      <c r="G246" s="16" t="s">
        <v>354</v>
      </c>
      <c r="H246" s="17" t="s">
        <v>37</v>
      </c>
      <c r="I246" s="34"/>
      <c r="J246" s="42" t="str">
        <f>[1]!ConvNumberLetter(Tableau157[[#This Row],[Prix unitaire HT (Chiffres)]])</f>
        <v xml:space="preserve"> </v>
      </c>
      <c r="K246" s="2"/>
    </row>
    <row r="247" spans="1:11" ht="15" customHeight="1" x14ac:dyDescent="0.25">
      <c r="A247" s="18" t="s">
        <v>75</v>
      </c>
      <c r="B247" s="20" t="s">
        <v>80</v>
      </c>
      <c r="C247" s="30">
        <v>3</v>
      </c>
      <c r="D247" s="31">
        <v>7</v>
      </c>
      <c r="E247" s="31" t="s">
        <v>23</v>
      </c>
      <c r="F247" s="32"/>
      <c r="G247" s="16" t="s">
        <v>355</v>
      </c>
      <c r="H247" s="17" t="s">
        <v>37</v>
      </c>
      <c r="I247" s="34"/>
      <c r="J247" s="42" t="str">
        <f>[1]!ConvNumberLetter(Tableau157[[#This Row],[Prix unitaire HT (Chiffres)]])</f>
        <v xml:space="preserve"> </v>
      </c>
      <c r="K247" s="2"/>
    </row>
    <row r="248" spans="1:11" ht="15" customHeight="1" x14ac:dyDescent="0.25">
      <c r="A248" s="18" t="s">
        <v>75</v>
      </c>
      <c r="B248" s="20" t="s">
        <v>80</v>
      </c>
      <c r="C248" s="30">
        <v>3</v>
      </c>
      <c r="D248" s="31">
        <v>7</v>
      </c>
      <c r="E248" s="31" t="s">
        <v>34</v>
      </c>
      <c r="F248" s="32"/>
      <c r="G248" s="16" t="s">
        <v>356</v>
      </c>
      <c r="H248" s="17" t="s">
        <v>37</v>
      </c>
      <c r="I248" s="34"/>
      <c r="J248" s="42" t="str">
        <f>[1]!ConvNumberLetter(Tableau157[[#This Row],[Prix unitaire HT (Chiffres)]])</f>
        <v xml:space="preserve"> </v>
      </c>
      <c r="K248" s="2"/>
    </row>
    <row r="249" spans="1:11" ht="28.5" x14ac:dyDescent="0.25">
      <c r="A249" s="18" t="s">
        <v>75</v>
      </c>
      <c r="B249" s="20" t="s">
        <v>80</v>
      </c>
      <c r="C249" s="30">
        <v>3</v>
      </c>
      <c r="D249" s="31">
        <v>7</v>
      </c>
      <c r="E249" s="31" t="s">
        <v>38</v>
      </c>
      <c r="F249" s="32"/>
      <c r="G249" s="16" t="s">
        <v>357</v>
      </c>
      <c r="H249" s="17" t="s">
        <v>37</v>
      </c>
      <c r="I249" s="34"/>
      <c r="J249" s="42" t="str">
        <f>[1]!ConvNumberLetter(Tableau157[[#This Row],[Prix unitaire HT (Chiffres)]])</f>
        <v xml:space="preserve"> </v>
      </c>
      <c r="K249" s="2"/>
    </row>
    <row r="250" spans="1:11" ht="28.5" x14ac:dyDescent="0.25">
      <c r="A250" s="18" t="s">
        <v>75</v>
      </c>
      <c r="B250" s="20" t="s">
        <v>80</v>
      </c>
      <c r="C250" s="30">
        <v>3</v>
      </c>
      <c r="D250" s="31">
        <v>7</v>
      </c>
      <c r="E250" s="31" t="s">
        <v>39</v>
      </c>
      <c r="F250" s="32"/>
      <c r="G250" s="16" t="s">
        <v>358</v>
      </c>
      <c r="H250" s="17" t="s">
        <v>37</v>
      </c>
      <c r="I250" s="34"/>
      <c r="J250" s="42" t="str">
        <f>[1]!ConvNumberLetter(Tableau157[[#This Row],[Prix unitaire HT (Chiffres)]])</f>
        <v xml:space="preserve"> </v>
      </c>
      <c r="K250" s="2"/>
    </row>
    <row r="251" spans="1:11" ht="28.5" x14ac:dyDescent="0.25">
      <c r="A251" s="18" t="s">
        <v>75</v>
      </c>
      <c r="B251" s="20" t="s">
        <v>81</v>
      </c>
      <c r="C251" s="43">
        <v>3</v>
      </c>
      <c r="D251" s="31">
        <v>7</v>
      </c>
      <c r="E251" s="48">
        <v>10</v>
      </c>
      <c r="F251" s="44"/>
      <c r="G251" s="76" t="s">
        <v>359</v>
      </c>
      <c r="H251" s="77" t="s">
        <v>37</v>
      </c>
      <c r="I251" s="45"/>
      <c r="J251" s="50" t="str">
        <f>[1]!ConvNumberLetter(Tableau157[[#This Row],[Prix unitaire HT (Chiffres)]])</f>
        <v xml:space="preserve"> </v>
      </c>
      <c r="K251" s="2"/>
    </row>
    <row r="252" spans="1:11" x14ac:dyDescent="0.25">
      <c r="A252" s="18" t="s">
        <v>75</v>
      </c>
      <c r="B252" s="20" t="s">
        <v>81</v>
      </c>
      <c r="C252" s="30">
        <v>3</v>
      </c>
      <c r="D252" s="31">
        <v>7</v>
      </c>
      <c r="E252" s="31">
        <v>11</v>
      </c>
      <c r="F252" s="32"/>
      <c r="G252" s="16" t="s">
        <v>360</v>
      </c>
      <c r="H252" s="17" t="s">
        <v>37</v>
      </c>
      <c r="I252" s="34"/>
      <c r="J252" s="42" t="str">
        <f>[1]!ConvNumberLetter(Tableau157[[#This Row],[Prix unitaire HT (Chiffres)]])</f>
        <v xml:space="preserve"> </v>
      </c>
      <c r="K252" s="2"/>
    </row>
    <row r="253" spans="1:11" x14ac:dyDescent="0.25">
      <c r="A253" s="18" t="s">
        <v>75</v>
      </c>
      <c r="B253" s="20" t="s">
        <v>81</v>
      </c>
      <c r="C253" s="30">
        <v>3</v>
      </c>
      <c r="D253" s="31">
        <v>7</v>
      </c>
      <c r="E253" s="31">
        <v>12</v>
      </c>
      <c r="F253" s="32"/>
      <c r="G253" s="16" t="s">
        <v>361</v>
      </c>
      <c r="H253" s="17" t="s">
        <v>37</v>
      </c>
      <c r="I253" s="34"/>
      <c r="J253" s="42" t="str">
        <f>[1]!ConvNumberLetter(Tableau157[[#This Row],[Prix unitaire HT (Chiffres)]])</f>
        <v xml:space="preserve"> </v>
      </c>
      <c r="K253" s="2"/>
    </row>
    <row r="254" spans="1:11" x14ac:dyDescent="0.25">
      <c r="A254" s="18" t="s">
        <v>75</v>
      </c>
      <c r="B254" s="20" t="s">
        <v>81</v>
      </c>
      <c r="C254" s="30">
        <v>3</v>
      </c>
      <c r="D254" s="31">
        <v>7</v>
      </c>
      <c r="E254" s="31">
        <v>13</v>
      </c>
      <c r="F254" s="32"/>
      <c r="G254" s="16" t="s">
        <v>362</v>
      </c>
      <c r="H254" s="17" t="s">
        <v>37</v>
      </c>
      <c r="I254" s="34"/>
      <c r="J254" s="42" t="str">
        <f>[1]!ConvNumberLetter(Tableau157[[#This Row],[Prix unitaire HT (Chiffres)]])</f>
        <v xml:space="preserve"> </v>
      </c>
      <c r="K254" s="2"/>
    </row>
    <row r="255" spans="1:11" ht="15.75" x14ac:dyDescent="0.25">
      <c r="A255" s="18" t="s">
        <v>75</v>
      </c>
      <c r="B255" s="20" t="s">
        <v>65</v>
      </c>
      <c r="C255" s="23">
        <v>3</v>
      </c>
      <c r="D255" s="24">
        <v>8</v>
      </c>
      <c r="E255" s="24"/>
      <c r="F255" s="25"/>
      <c r="G255" s="47" t="s">
        <v>363</v>
      </c>
      <c r="H255" s="27"/>
      <c r="I255" s="28"/>
      <c r="J255" s="29"/>
      <c r="K255" s="2"/>
    </row>
    <row r="256" spans="1:11" ht="28.5" x14ac:dyDescent="0.25">
      <c r="A256" s="18" t="s">
        <v>75</v>
      </c>
      <c r="B256" s="20" t="s">
        <v>65</v>
      </c>
      <c r="C256" s="30">
        <v>3</v>
      </c>
      <c r="D256" s="31">
        <v>8</v>
      </c>
      <c r="E256" s="31" t="s">
        <v>13</v>
      </c>
      <c r="F256" s="32"/>
      <c r="G256" s="40" t="s">
        <v>364</v>
      </c>
      <c r="H256" s="12" t="s">
        <v>209</v>
      </c>
      <c r="I256" s="34"/>
      <c r="J256" s="42" t="str">
        <f>[1]!ConvNumberLetter(Tableau157[[#This Row],[Prix unitaire HT (Chiffres)]])</f>
        <v xml:space="preserve"> </v>
      </c>
      <c r="K256" s="2"/>
    </row>
    <row r="257" spans="1:11" x14ac:dyDescent="0.25">
      <c r="A257" s="18" t="s">
        <v>75</v>
      </c>
      <c r="B257" s="20" t="s">
        <v>65</v>
      </c>
      <c r="C257" s="30">
        <v>3</v>
      </c>
      <c r="D257" s="31">
        <v>8</v>
      </c>
      <c r="E257" s="31" t="s">
        <v>15</v>
      </c>
      <c r="F257" s="32"/>
      <c r="G257" s="40" t="s">
        <v>365</v>
      </c>
      <c r="H257" s="12" t="s">
        <v>209</v>
      </c>
      <c r="I257" s="34"/>
      <c r="J257" s="42" t="str">
        <f>[1]!ConvNumberLetter(Tableau157[[#This Row],[Prix unitaire HT (Chiffres)]])</f>
        <v xml:space="preserve"> </v>
      </c>
      <c r="K257" s="2"/>
    </row>
    <row r="258" spans="1:11" x14ac:dyDescent="0.25">
      <c r="A258" s="18" t="s">
        <v>75</v>
      </c>
      <c r="B258" s="20" t="s">
        <v>65</v>
      </c>
      <c r="C258" s="30">
        <v>3</v>
      </c>
      <c r="D258" s="31">
        <v>8</v>
      </c>
      <c r="E258" s="31" t="s">
        <v>17</v>
      </c>
      <c r="F258" s="32"/>
      <c r="G258" s="40" t="s">
        <v>366</v>
      </c>
      <c r="H258" s="12" t="s">
        <v>209</v>
      </c>
      <c r="I258" s="34"/>
      <c r="J258" s="42" t="str">
        <f>[1]!ConvNumberLetter(Tableau157[[#This Row],[Prix unitaire HT (Chiffres)]])</f>
        <v xml:space="preserve"> </v>
      </c>
      <c r="K258" s="2"/>
    </row>
    <row r="259" spans="1:11" x14ac:dyDescent="0.25">
      <c r="A259" s="18" t="s">
        <v>75</v>
      </c>
      <c r="B259" s="20" t="s">
        <v>65</v>
      </c>
      <c r="C259" s="30">
        <v>3</v>
      </c>
      <c r="D259" s="31">
        <v>8</v>
      </c>
      <c r="E259" s="31" t="s">
        <v>19</v>
      </c>
      <c r="F259" s="32"/>
      <c r="G259" s="40" t="s">
        <v>367</v>
      </c>
      <c r="H259" s="12" t="s">
        <v>37</v>
      </c>
      <c r="I259" s="34"/>
      <c r="J259" s="42" t="str">
        <f>[1]!ConvNumberLetter(Tableau157[[#This Row],[Prix unitaire HT (Chiffres)]])</f>
        <v xml:space="preserve"> </v>
      </c>
      <c r="K259" s="2"/>
    </row>
    <row r="260" spans="1:11" ht="15.75" x14ac:dyDescent="0.25">
      <c r="A260" s="18" t="s">
        <v>75</v>
      </c>
      <c r="B260" s="20" t="s">
        <v>65</v>
      </c>
      <c r="C260" s="23">
        <v>3</v>
      </c>
      <c r="D260" s="24">
        <v>9</v>
      </c>
      <c r="E260" s="24"/>
      <c r="F260" s="25"/>
      <c r="G260" s="47" t="s">
        <v>363</v>
      </c>
      <c r="H260" s="27"/>
      <c r="I260" s="28"/>
      <c r="J260" s="29"/>
      <c r="K260" s="2"/>
    </row>
    <row r="261" spans="1:11" ht="42.75" x14ac:dyDescent="0.25">
      <c r="A261" s="18" t="s">
        <v>82</v>
      </c>
      <c r="B261" s="20" t="s">
        <v>83</v>
      </c>
      <c r="C261" s="30">
        <v>3</v>
      </c>
      <c r="D261" s="31">
        <v>9</v>
      </c>
      <c r="E261" s="31">
        <v>1</v>
      </c>
      <c r="F261" s="32"/>
      <c r="G261" s="16" t="s">
        <v>368</v>
      </c>
      <c r="H261" s="17" t="s">
        <v>209</v>
      </c>
      <c r="I261" s="34"/>
      <c r="J261" s="35" t="str">
        <f>[1]!ConvNumberLetter(Tableau157[[#This Row],[Prix unitaire HT (Chiffres)]])</f>
        <v xml:space="preserve"> </v>
      </c>
      <c r="K261" s="2"/>
    </row>
    <row r="262" spans="1:11" ht="42.75" x14ac:dyDescent="0.25">
      <c r="A262" s="18" t="s">
        <v>82</v>
      </c>
      <c r="B262" s="20" t="s">
        <v>83</v>
      </c>
      <c r="C262" s="30">
        <v>3</v>
      </c>
      <c r="D262" s="31">
        <v>9</v>
      </c>
      <c r="E262" s="31">
        <v>2</v>
      </c>
      <c r="F262" s="32"/>
      <c r="G262" s="16" t="s">
        <v>369</v>
      </c>
      <c r="H262" s="17" t="s">
        <v>209</v>
      </c>
      <c r="I262" s="34"/>
      <c r="J262" s="35" t="str">
        <f>[1]!ConvNumberLetter(Tableau157[[#This Row],[Prix unitaire HT (Chiffres)]])</f>
        <v xml:space="preserve"> </v>
      </c>
      <c r="K262" s="2"/>
    </row>
    <row r="263" spans="1:11" ht="42.75" x14ac:dyDescent="0.25">
      <c r="A263" s="18" t="s">
        <v>82</v>
      </c>
      <c r="B263" s="20" t="s">
        <v>83</v>
      </c>
      <c r="C263" s="30">
        <v>3</v>
      </c>
      <c r="D263" s="31">
        <v>9</v>
      </c>
      <c r="E263" s="31">
        <v>3</v>
      </c>
      <c r="F263" s="32"/>
      <c r="G263" s="16" t="s">
        <v>370</v>
      </c>
      <c r="H263" s="17" t="s">
        <v>209</v>
      </c>
      <c r="I263" s="34"/>
      <c r="J263" s="35" t="str">
        <f>[1]!ConvNumberLetter(Tableau157[[#This Row],[Prix unitaire HT (Chiffres)]])</f>
        <v xml:space="preserve"> </v>
      </c>
      <c r="K263" s="2"/>
    </row>
    <row r="264" spans="1:11" ht="42.75" x14ac:dyDescent="0.25">
      <c r="A264" s="18" t="s">
        <v>82</v>
      </c>
      <c r="B264" s="20" t="s">
        <v>83</v>
      </c>
      <c r="C264" s="30">
        <v>3</v>
      </c>
      <c r="D264" s="31">
        <v>9</v>
      </c>
      <c r="E264" s="31">
        <v>4</v>
      </c>
      <c r="F264" s="32"/>
      <c r="G264" s="16" t="s">
        <v>371</v>
      </c>
      <c r="H264" s="17" t="s">
        <v>209</v>
      </c>
      <c r="I264" s="34"/>
      <c r="J264" s="35" t="str">
        <f>[1]!ConvNumberLetter(Tableau157[[#This Row],[Prix unitaire HT (Chiffres)]])</f>
        <v xml:space="preserve"> </v>
      </c>
      <c r="K264" s="2"/>
    </row>
    <row r="265" spans="1:11" ht="42.75" x14ac:dyDescent="0.25">
      <c r="A265" s="18" t="s">
        <v>82</v>
      </c>
      <c r="B265" s="20" t="s">
        <v>83</v>
      </c>
      <c r="C265" s="30">
        <v>3</v>
      </c>
      <c r="D265" s="31">
        <v>9</v>
      </c>
      <c r="E265" s="31">
        <v>5</v>
      </c>
      <c r="F265" s="32"/>
      <c r="G265" s="16" t="s">
        <v>372</v>
      </c>
      <c r="H265" s="17" t="s">
        <v>209</v>
      </c>
      <c r="I265" s="34"/>
      <c r="J265" s="35" t="str">
        <f>[1]!ConvNumberLetter(Tableau157[[#This Row],[Prix unitaire HT (Chiffres)]])</f>
        <v xml:space="preserve"> </v>
      </c>
      <c r="K265" s="2"/>
    </row>
    <row r="266" spans="1:11" ht="42.75" x14ac:dyDescent="0.25">
      <c r="A266" s="18" t="s">
        <v>82</v>
      </c>
      <c r="B266" s="20" t="s">
        <v>83</v>
      </c>
      <c r="C266" s="30">
        <v>3</v>
      </c>
      <c r="D266" s="31">
        <v>9</v>
      </c>
      <c r="E266" s="31">
        <v>6</v>
      </c>
      <c r="F266" s="32"/>
      <c r="G266" s="16" t="s">
        <v>373</v>
      </c>
      <c r="H266" s="17" t="s">
        <v>209</v>
      </c>
      <c r="I266" s="34"/>
      <c r="J266" s="35" t="str">
        <f>[1]!ConvNumberLetter(Tableau157[[#This Row],[Prix unitaire HT (Chiffres)]])</f>
        <v xml:space="preserve"> </v>
      </c>
      <c r="K266" s="2"/>
    </row>
    <row r="267" spans="1:11" x14ac:dyDescent="0.25">
      <c r="A267" s="18" t="s">
        <v>82</v>
      </c>
      <c r="B267" s="20" t="s">
        <v>83</v>
      </c>
      <c r="C267" s="30">
        <v>3</v>
      </c>
      <c r="D267" s="31">
        <v>9</v>
      </c>
      <c r="E267" s="31">
        <v>7</v>
      </c>
      <c r="F267" s="32"/>
      <c r="G267" s="16" t="s">
        <v>374</v>
      </c>
      <c r="H267" s="17" t="s">
        <v>209</v>
      </c>
      <c r="I267" s="34"/>
      <c r="J267" s="35" t="str">
        <f>[1]!ConvNumberLetter(Tableau157[[#This Row],[Prix unitaire HT (Chiffres)]])</f>
        <v xml:space="preserve"> </v>
      </c>
      <c r="K267" s="2"/>
    </row>
    <row r="268" spans="1:11" x14ac:dyDescent="0.25">
      <c r="A268" s="18" t="s">
        <v>82</v>
      </c>
      <c r="B268" s="20" t="s">
        <v>83</v>
      </c>
      <c r="C268" s="30">
        <v>3</v>
      </c>
      <c r="D268" s="31">
        <v>9</v>
      </c>
      <c r="E268" s="31">
        <v>8</v>
      </c>
      <c r="F268" s="32"/>
      <c r="G268" s="16" t="s">
        <v>375</v>
      </c>
      <c r="H268" s="17" t="s">
        <v>209</v>
      </c>
      <c r="I268" s="34"/>
      <c r="J268" s="35" t="str">
        <f>[1]!ConvNumberLetter(Tableau157[[#This Row],[Prix unitaire HT (Chiffres)]])</f>
        <v xml:space="preserve"> </v>
      </c>
      <c r="K268" s="2"/>
    </row>
    <row r="269" spans="1:11" x14ac:dyDescent="0.25">
      <c r="A269" s="18" t="s">
        <v>82</v>
      </c>
      <c r="B269" s="20" t="s">
        <v>83</v>
      </c>
      <c r="C269" s="30">
        <v>3</v>
      </c>
      <c r="D269" s="31">
        <v>9</v>
      </c>
      <c r="E269" s="31">
        <v>9</v>
      </c>
      <c r="F269" s="32"/>
      <c r="G269" s="16" t="s">
        <v>376</v>
      </c>
      <c r="H269" s="17" t="s">
        <v>209</v>
      </c>
      <c r="I269" s="34"/>
      <c r="J269" s="35" t="str">
        <f>[1]!ConvNumberLetter(Tableau157[[#This Row],[Prix unitaire HT (Chiffres)]])</f>
        <v xml:space="preserve"> </v>
      </c>
      <c r="K269" s="2"/>
    </row>
    <row r="270" spans="1:11" x14ac:dyDescent="0.25">
      <c r="A270" s="18" t="s">
        <v>82</v>
      </c>
      <c r="B270" s="20" t="s">
        <v>84</v>
      </c>
      <c r="C270" s="30">
        <v>3</v>
      </c>
      <c r="D270" s="31">
        <v>9</v>
      </c>
      <c r="E270" s="31">
        <v>10</v>
      </c>
      <c r="F270" s="32"/>
      <c r="G270" s="16" t="s">
        <v>377</v>
      </c>
      <c r="H270" s="17" t="s">
        <v>209</v>
      </c>
      <c r="I270" s="34"/>
      <c r="J270" s="42" t="str">
        <f>[1]!ConvNumberLetter(Tableau157[[#This Row],[Prix unitaire HT (Chiffres)]])</f>
        <v xml:space="preserve"> </v>
      </c>
      <c r="K270" s="2"/>
    </row>
    <row r="271" spans="1:11" x14ac:dyDescent="0.25">
      <c r="A271" s="18" t="s">
        <v>82</v>
      </c>
      <c r="B271" s="20" t="s">
        <v>84</v>
      </c>
      <c r="C271" s="30">
        <v>3</v>
      </c>
      <c r="D271" s="31">
        <v>9</v>
      </c>
      <c r="E271" s="31">
        <v>11</v>
      </c>
      <c r="F271" s="32"/>
      <c r="G271" s="16" t="s">
        <v>378</v>
      </c>
      <c r="H271" s="17" t="s">
        <v>209</v>
      </c>
      <c r="I271" s="34"/>
      <c r="J271" s="42" t="str">
        <f>[1]!ConvNumberLetter(Tableau157[[#This Row],[Prix unitaire HT (Chiffres)]])</f>
        <v xml:space="preserve"> </v>
      </c>
      <c r="K271" s="2"/>
    </row>
    <row r="272" spans="1:11" x14ac:dyDescent="0.25">
      <c r="A272" s="18" t="s">
        <v>82</v>
      </c>
      <c r="B272" s="20" t="s">
        <v>84</v>
      </c>
      <c r="C272" s="30">
        <v>3</v>
      </c>
      <c r="D272" s="31">
        <v>9</v>
      </c>
      <c r="E272" s="31">
        <v>12</v>
      </c>
      <c r="F272" s="32"/>
      <c r="G272" s="16" t="s">
        <v>379</v>
      </c>
      <c r="H272" s="17" t="s">
        <v>209</v>
      </c>
      <c r="I272" s="34"/>
      <c r="J272" s="42" t="str">
        <f>[1]!ConvNumberLetter(Tableau157[[#This Row],[Prix unitaire HT (Chiffres)]])</f>
        <v xml:space="preserve"> </v>
      </c>
      <c r="K272" s="2"/>
    </row>
    <row r="273" spans="1:11" x14ac:dyDescent="0.25">
      <c r="A273" s="18" t="s">
        <v>85</v>
      </c>
      <c r="B273" s="20" t="s">
        <v>86</v>
      </c>
      <c r="C273" s="30">
        <v>3</v>
      </c>
      <c r="D273" s="31">
        <v>9</v>
      </c>
      <c r="E273" s="31">
        <v>13</v>
      </c>
      <c r="F273" s="31"/>
      <c r="G273" s="16" t="s">
        <v>380</v>
      </c>
      <c r="H273" s="17" t="s">
        <v>209</v>
      </c>
      <c r="I273" s="34"/>
      <c r="J273" s="35" t="str">
        <f>[1]!ConvNumberLetter(Tableau157[[#This Row],[Prix unitaire HT (Chiffres)]])</f>
        <v xml:space="preserve"> </v>
      </c>
      <c r="K273" s="2"/>
    </row>
    <row r="274" spans="1:11" x14ac:dyDescent="0.25">
      <c r="A274" s="18" t="s">
        <v>85</v>
      </c>
      <c r="B274" s="20" t="s">
        <v>86</v>
      </c>
      <c r="C274" s="30">
        <v>3</v>
      </c>
      <c r="D274" s="31">
        <v>9</v>
      </c>
      <c r="E274" s="31">
        <v>14</v>
      </c>
      <c r="F274" s="31"/>
      <c r="G274" s="16" t="s">
        <v>381</v>
      </c>
      <c r="H274" s="17" t="s">
        <v>37</v>
      </c>
      <c r="I274" s="34"/>
      <c r="J274" s="35" t="str">
        <f>[1]!ConvNumberLetter(Tableau157[[#This Row],[Prix unitaire HT (Chiffres)]])</f>
        <v xml:space="preserve"> </v>
      </c>
      <c r="K274" s="2"/>
    </row>
    <row r="275" spans="1:11" ht="30" customHeight="1" x14ac:dyDescent="0.25">
      <c r="A275" s="18" t="s">
        <v>85</v>
      </c>
      <c r="B275" s="20" t="s">
        <v>87</v>
      </c>
      <c r="C275" s="23">
        <v>3</v>
      </c>
      <c r="D275" s="24">
        <v>10</v>
      </c>
      <c r="E275" s="24"/>
      <c r="F275" s="25"/>
      <c r="G275" s="47" t="s">
        <v>382</v>
      </c>
      <c r="H275" s="27"/>
      <c r="I275" s="28"/>
      <c r="J275" s="29"/>
      <c r="K275" s="2"/>
    </row>
    <row r="276" spans="1:11" ht="28.5" x14ac:dyDescent="0.25">
      <c r="A276" s="18" t="s">
        <v>85</v>
      </c>
      <c r="B276" s="20" t="s">
        <v>87</v>
      </c>
      <c r="C276" s="30">
        <v>3</v>
      </c>
      <c r="D276" s="31">
        <v>10</v>
      </c>
      <c r="E276" s="31" t="s">
        <v>13</v>
      </c>
      <c r="F276" s="32"/>
      <c r="G276" s="40" t="s">
        <v>383</v>
      </c>
      <c r="H276" s="12" t="s">
        <v>209</v>
      </c>
      <c r="I276" s="34"/>
      <c r="J276" s="42" t="str">
        <f>[1]!ConvNumberLetter(Tableau157[[#This Row],[Prix unitaire HT (Chiffres)]])</f>
        <v xml:space="preserve"> </v>
      </c>
      <c r="K276" s="2"/>
    </row>
    <row r="277" spans="1:11" ht="42.75" x14ac:dyDescent="0.25">
      <c r="A277" s="18" t="s">
        <v>85</v>
      </c>
      <c r="B277" s="20" t="s">
        <v>87</v>
      </c>
      <c r="C277" s="30">
        <v>3</v>
      </c>
      <c r="D277" s="31">
        <v>10</v>
      </c>
      <c r="E277" s="31" t="s">
        <v>15</v>
      </c>
      <c r="F277" s="32"/>
      <c r="G277" s="40" t="s">
        <v>384</v>
      </c>
      <c r="H277" s="12" t="s">
        <v>209</v>
      </c>
      <c r="I277" s="34"/>
      <c r="J277" s="42" t="str">
        <f>[1]!ConvNumberLetter(Tableau157[[#This Row],[Prix unitaire HT (Chiffres)]])</f>
        <v xml:space="preserve"> </v>
      </c>
      <c r="K277" s="2"/>
    </row>
    <row r="278" spans="1:11" ht="42.75" x14ac:dyDescent="0.25">
      <c r="A278" s="18" t="s">
        <v>85</v>
      </c>
      <c r="B278" s="20" t="s">
        <v>87</v>
      </c>
      <c r="C278" s="30">
        <v>3</v>
      </c>
      <c r="D278" s="31">
        <v>10</v>
      </c>
      <c r="E278" s="31" t="s">
        <v>17</v>
      </c>
      <c r="F278" s="32"/>
      <c r="G278" s="40" t="s">
        <v>385</v>
      </c>
      <c r="H278" s="12" t="s">
        <v>209</v>
      </c>
      <c r="I278" s="34"/>
      <c r="J278" s="42" t="str">
        <f>[1]!ConvNumberLetter(Tableau157[[#This Row],[Prix unitaire HT (Chiffres)]])</f>
        <v xml:space="preserve"> </v>
      </c>
      <c r="K278" s="2"/>
    </row>
    <row r="279" spans="1:11" ht="42.75" x14ac:dyDescent="0.25">
      <c r="A279" s="18" t="s">
        <v>85</v>
      </c>
      <c r="B279" s="20" t="s">
        <v>87</v>
      </c>
      <c r="C279" s="30">
        <v>3</v>
      </c>
      <c r="D279" s="31">
        <v>10</v>
      </c>
      <c r="E279" s="31" t="s">
        <v>19</v>
      </c>
      <c r="F279" s="32"/>
      <c r="G279" s="40" t="s">
        <v>386</v>
      </c>
      <c r="H279" s="12" t="s">
        <v>387</v>
      </c>
      <c r="I279" s="34"/>
      <c r="J279" s="42" t="str">
        <f>[1]!ConvNumberLetter(Tableau157[[#This Row],[Prix unitaire HT (Chiffres)]])</f>
        <v xml:space="preserve"> </v>
      </c>
      <c r="K279" s="2"/>
    </row>
    <row r="280" spans="1:11" ht="42.75" x14ac:dyDescent="0.25">
      <c r="A280" s="18" t="s">
        <v>85</v>
      </c>
      <c r="B280" s="20" t="s">
        <v>87</v>
      </c>
      <c r="C280" s="30">
        <v>3</v>
      </c>
      <c r="D280" s="31">
        <v>10</v>
      </c>
      <c r="E280" s="31" t="s">
        <v>21</v>
      </c>
      <c r="F280" s="32"/>
      <c r="G280" s="40" t="s">
        <v>388</v>
      </c>
      <c r="H280" s="12" t="s">
        <v>387</v>
      </c>
      <c r="I280" s="34"/>
      <c r="J280" s="42" t="str">
        <f>[1]!ConvNumberLetter(Tableau157[[#This Row],[Prix unitaire HT (Chiffres)]])</f>
        <v xml:space="preserve"> </v>
      </c>
      <c r="K280" s="2"/>
    </row>
    <row r="281" spans="1:11" ht="42.75" x14ac:dyDescent="0.25">
      <c r="A281" s="18" t="s">
        <v>85</v>
      </c>
      <c r="B281" s="20" t="s">
        <v>87</v>
      </c>
      <c r="C281" s="30">
        <v>3</v>
      </c>
      <c r="D281" s="31">
        <v>10</v>
      </c>
      <c r="E281" s="31" t="s">
        <v>23</v>
      </c>
      <c r="F281" s="32"/>
      <c r="G281" s="40" t="s">
        <v>389</v>
      </c>
      <c r="H281" s="12" t="s">
        <v>387</v>
      </c>
      <c r="I281" s="34"/>
      <c r="J281" s="42" t="str">
        <f>[1]!ConvNumberLetter(Tableau157[[#This Row],[Prix unitaire HT (Chiffres)]])</f>
        <v xml:space="preserve"> </v>
      </c>
      <c r="K281" s="2"/>
    </row>
    <row r="282" spans="1:11" ht="42.75" x14ac:dyDescent="0.25">
      <c r="A282" s="18" t="s">
        <v>85</v>
      </c>
      <c r="B282" s="20" t="s">
        <v>87</v>
      </c>
      <c r="C282" s="30">
        <v>3</v>
      </c>
      <c r="D282" s="31">
        <v>10</v>
      </c>
      <c r="E282" s="31" t="s">
        <v>34</v>
      </c>
      <c r="F282" s="31"/>
      <c r="G282" s="40" t="s">
        <v>390</v>
      </c>
      <c r="H282" s="12" t="s">
        <v>387</v>
      </c>
      <c r="I282" s="34"/>
      <c r="J282" s="35" t="str">
        <f>[1]!ConvNumberLetter(Tableau157[[#This Row],[Prix unitaire HT (Chiffres)]])</f>
        <v xml:space="preserve"> </v>
      </c>
      <c r="K282" s="2"/>
    </row>
    <row r="283" spans="1:11" ht="45" customHeight="1" x14ac:dyDescent="0.25">
      <c r="A283" s="18" t="s">
        <v>85</v>
      </c>
      <c r="B283" s="20" t="s">
        <v>87</v>
      </c>
      <c r="C283" s="23">
        <v>3</v>
      </c>
      <c r="D283" s="24">
        <v>11</v>
      </c>
      <c r="E283" s="24"/>
      <c r="F283" s="25"/>
      <c r="G283" s="47" t="s">
        <v>391</v>
      </c>
      <c r="H283" s="27"/>
      <c r="I283" s="28"/>
      <c r="J283" s="29"/>
      <c r="K283" s="2"/>
    </row>
    <row r="284" spans="1:11" ht="42.75" x14ac:dyDescent="0.25">
      <c r="A284" s="18" t="s">
        <v>85</v>
      </c>
      <c r="B284" s="20" t="s">
        <v>87</v>
      </c>
      <c r="C284" s="30">
        <v>3</v>
      </c>
      <c r="D284" s="31">
        <v>11</v>
      </c>
      <c r="E284" s="31" t="s">
        <v>13</v>
      </c>
      <c r="F284" s="31"/>
      <c r="G284" s="40" t="s">
        <v>392</v>
      </c>
      <c r="H284" s="12" t="s">
        <v>209</v>
      </c>
      <c r="I284" s="34"/>
      <c r="J284" s="42" t="str">
        <f>[1]!ConvNumberLetter(Tableau157[[#This Row],[Prix unitaire HT (Chiffres)]])</f>
        <v xml:space="preserve"> </v>
      </c>
      <c r="K284" s="2"/>
    </row>
    <row r="285" spans="1:11" ht="28.5" x14ac:dyDescent="0.25">
      <c r="A285" s="18" t="s">
        <v>85</v>
      </c>
      <c r="B285" s="20" t="s">
        <v>87</v>
      </c>
      <c r="C285" s="30">
        <v>3</v>
      </c>
      <c r="D285" s="31">
        <v>11</v>
      </c>
      <c r="E285" s="31" t="s">
        <v>15</v>
      </c>
      <c r="F285" s="31"/>
      <c r="G285" s="40" t="s">
        <v>393</v>
      </c>
      <c r="H285" s="12" t="s">
        <v>209</v>
      </c>
      <c r="I285" s="34"/>
      <c r="J285" s="42" t="str">
        <f>[1]!ConvNumberLetter(Tableau157[[#This Row],[Prix unitaire HT (Chiffres)]])</f>
        <v xml:space="preserve"> </v>
      </c>
      <c r="K285" s="2"/>
    </row>
    <row r="286" spans="1:11" ht="42.75" x14ac:dyDescent="0.25">
      <c r="A286" s="18" t="s">
        <v>85</v>
      </c>
      <c r="B286" s="20" t="s">
        <v>87</v>
      </c>
      <c r="C286" s="30">
        <v>3</v>
      </c>
      <c r="D286" s="31">
        <v>11</v>
      </c>
      <c r="E286" s="31" t="s">
        <v>17</v>
      </c>
      <c r="F286" s="31"/>
      <c r="G286" s="40" t="s">
        <v>394</v>
      </c>
      <c r="H286" s="12" t="s">
        <v>209</v>
      </c>
      <c r="I286" s="34"/>
      <c r="J286" s="42" t="str">
        <f>[1]!ConvNumberLetter(Tableau157[[#This Row],[Prix unitaire HT (Chiffres)]])</f>
        <v xml:space="preserve"> </v>
      </c>
      <c r="K286" s="2"/>
    </row>
    <row r="287" spans="1:11" ht="42.75" x14ac:dyDescent="0.25">
      <c r="A287" s="18" t="s">
        <v>85</v>
      </c>
      <c r="B287" s="20" t="s">
        <v>88</v>
      </c>
      <c r="C287" s="43">
        <v>3</v>
      </c>
      <c r="D287" s="31">
        <v>11</v>
      </c>
      <c r="E287" s="48">
        <v>4</v>
      </c>
      <c r="F287" s="44"/>
      <c r="G287" s="40" t="s">
        <v>395</v>
      </c>
      <c r="H287" s="14" t="s">
        <v>209</v>
      </c>
      <c r="I287" s="49"/>
      <c r="J287" s="50" t="str">
        <f>[1]!ConvNumberLetter(Tableau157[[#This Row],[Prix unitaire HT (Chiffres)]])</f>
        <v xml:space="preserve"> </v>
      </c>
      <c r="K287" s="2"/>
    </row>
    <row r="288" spans="1:11" ht="60.75" customHeight="1" x14ac:dyDescent="0.25">
      <c r="A288" s="18" t="s">
        <v>89</v>
      </c>
      <c r="B288" s="20" t="s">
        <v>90</v>
      </c>
      <c r="C288" s="23">
        <v>3</v>
      </c>
      <c r="D288" s="24">
        <v>12</v>
      </c>
      <c r="E288" s="24"/>
      <c r="F288" s="25"/>
      <c r="G288" s="86" t="s">
        <v>396</v>
      </c>
      <c r="H288" s="27"/>
      <c r="I288" s="28"/>
      <c r="J288" s="29"/>
      <c r="K288" s="2"/>
    </row>
    <row r="289" spans="1:11" x14ac:dyDescent="0.25">
      <c r="A289" s="18" t="s">
        <v>89</v>
      </c>
      <c r="B289" s="20" t="s">
        <v>90</v>
      </c>
      <c r="C289" s="30">
        <v>3</v>
      </c>
      <c r="D289" s="31">
        <v>12</v>
      </c>
      <c r="E289" s="31" t="s">
        <v>13</v>
      </c>
      <c r="F289" s="32"/>
      <c r="G289" s="40" t="s">
        <v>397</v>
      </c>
      <c r="H289" s="12" t="s">
        <v>209</v>
      </c>
      <c r="I289" s="34"/>
      <c r="J289" s="42" t="str">
        <f>[1]!ConvNumberLetter(Tableau157[[#This Row],[Prix unitaire HT (Chiffres)]])</f>
        <v xml:space="preserve"> </v>
      </c>
      <c r="K289" s="2"/>
    </row>
    <row r="290" spans="1:11" x14ac:dyDescent="0.25">
      <c r="A290" s="18" t="s">
        <v>89</v>
      </c>
      <c r="B290" s="20" t="s">
        <v>90</v>
      </c>
      <c r="C290" s="30">
        <v>3</v>
      </c>
      <c r="D290" s="31">
        <v>12</v>
      </c>
      <c r="E290" s="31" t="s">
        <v>15</v>
      </c>
      <c r="F290" s="32"/>
      <c r="G290" s="40" t="s">
        <v>398</v>
      </c>
      <c r="H290" s="12" t="s">
        <v>209</v>
      </c>
      <c r="I290" s="34"/>
      <c r="J290" s="42" t="str">
        <f>[1]!ConvNumberLetter(Tableau157[[#This Row],[Prix unitaire HT (Chiffres)]])</f>
        <v xml:space="preserve"> </v>
      </c>
      <c r="K290" s="2"/>
    </row>
    <row r="291" spans="1:11" x14ac:dyDescent="0.25">
      <c r="A291" s="18" t="s">
        <v>89</v>
      </c>
      <c r="B291" s="20" t="s">
        <v>90</v>
      </c>
      <c r="C291" s="30">
        <v>3</v>
      </c>
      <c r="D291" s="31">
        <v>12</v>
      </c>
      <c r="E291" s="31" t="s">
        <v>17</v>
      </c>
      <c r="F291" s="32"/>
      <c r="G291" s="40" t="s">
        <v>399</v>
      </c>
      <c r="H291" s="12" t="s">
        <v>209</v>
      </c>
      <c r="I291" s="34"/>
      <c r="J291" s="42" t="str">
        <f>[1]!ConvNumberLetter(Tableau157[[#This Row],[Prix unitaire HT (Chiffres)]])</f>
        <v xml:space="preserve"> </v>
      </c>
      <c r="K291" s="2"/>
    </row>
    <row r="292" spans="1:11" x14ac:dyDescent="0.25">
      <c r="A292" s="18" t="s">
        <v>89</v>
      </c>
      <c r="B292" s="20" t="s">
        <v>90</v>
      </c>
      <c r="C292" s="30">
        <v>3</v>
      </c>
      <c r="D292" s="31">
        <v>12</v>
      </c>
      <c r="E292" s="31" t="s">
        <v>19</v>
      </c>
      <c r="F292" s="32"/>
      <c r="G292" s="40" t="s">
        <v>400</v>
      </c>
      <c r="H292" s="12" t="s">
        <v>209</v>
      </c>
      <c r="I292" s="34"/>
      <c r="J292" s="42" t="str">
        <f>[1]!ConvNumberLetter(Tableau157[[#This Row],[Prix unitaire HT (Chiffres)]])</f>
        <v xml:space="preserve"> </v>
      </c>
      <c r="K292" s="2"/>
    </row>
    <row r="293" spans="1:11" x14ac:dyDescent="0.25">
      <c r="A293" s="18" t="s">
        <v>89</v>
      </c>
      <c r="B293" s="20" t="s">
        <v>90</v>
      </c>
      <c r="C293" s="30">
        <v>3</v>
      </c>
      <c r="D293" s="31">
        <v>12</v>
      </c>
      <c r="E293" s="31" t="s">
        <v>21</v>
      </c>
      <c r="F293" s="32"/>
      <c r="G293" s="40" t="s">
        <v>401</v>
      </c>
      <c r="H293" s="12" t="s">
        <v>209</v>
      </c>
      <c r="I293" s="34"/>
      <c r="J293" s="42" t="str">
        <f>[1]!ConvNumberLetter(Tableau157[[#This Row],[Prix unitaire HT (Chiffres)]])</f>
        <v xml:space="preserve"> </v>
      </c>
      <c r="K293" s="2"/>
    </row>
    <row r="294" spans="1:11" ht="15.75" customHeight="1" x14ac:dyDescent="0.25">
      <c r="A294" s="18" t="s">
        <v>89</v>
      </c>
      <c r="B294" s="20" t="str">
        <f>IF(F294="",G294,0)</f>
        <v>Complexe de doublage 13+120 - R = 3,80</v>
      </c>
      <c r="C294" s="43">
        <v>3</v>
      </c>
      <c r="D294" s="31">
        <v>12</v>
      </c>
      <c r="E294" s="48">
        <v>6</v>
      </c>
      <c r="F294" s="51"/>
      <c r="G294" s="40" t="s">
        <v>402</v>
      </c>
      <c r="H294" s="14" t="s">
        <v>209</v>
      </c>
      <c r="I294" s="49"/>
      <c r="J294" s="42" t="str">
        <f>[1]!ConvNumberLetter(Tableau157[[#This Row],[Prix unitaire HT (Chiffres)]])</f>
        <v xml:space="preserve"> </v>
      </c>
      <c r="K294" s="2"/>
    </row>
    <row r="295" spans="1:11" x14ac:dyDescent="0.25">
      <c r="A295" s="18" t="s">
        <v>89</v>
      </c>
      <c r="B295" s="20" t="s">
        <v>78</v>
      </c>
      <c r="C295" s="43">
        <v>3</v>
      </c>
      <c r="D295" s="31">
        <v>12</v>
      </c>
      <c r="E295" s="48">
        <v>7</v>
      </c>
      <c r="F295" s="51"/>
      <c r="G295" s="40" t="s">
        <v>403</v>
      </c>
      <c r="H295" s="14" t="s">
        <v>209</v>
      </c>
      <c r="I295" s="52"/>
      <c r="J295" s="53" t="str">
        <f>[1]!ConvNumberLetter(Tableau157[[#This Row],[Prix unitaire HT (Chiffres)]])</f>
        <v xml:space="preserve"> </v>
      </c>
      <c r="K295" s="2"/>
    </row>
    <row r="296" spans="1:11" x14ac:dyDescent="0.25">
      <c r="A296" s="18" t="s">
        <v>89</v>
      </c>
      <c r="B296" s="20" t="s">
        <v>78</v>
      </c>
      <c r="C296" s="30">
        <v>3</v>
      </c>
      <c r="D296" s="31">
        <v>12</v>
      </c>
      <c r="E296" s="31">
        <v>8</v>
      </c>
      <c r="F296" s="32"/>
      <c r="G296" s="40" t="s">
        <v>404</v>
      </c>
      <c r="H296" s="12" t="s">
        <v>209</v>
      </c>
      <c r="I296" s="34"/>
      <c r="J296" s="42" t="str">
        <f>[1]!ConvNumberLetter(Tableau157[[#This Row],[Prix unitaire HT (Chiffres)]])</f>
        <v xml:space="preserve"> </v>
      </c>
      <c r="K296" s="2"/>
    </row>
    <row r="297" spans="1:11" ht="45" customHeight="1" x14ac:dyDescent="0.25">
      <c r="A297" s="18" t="s">
        <v>91</v>
      </c>
      <c r="B297" s="20" t="str">
        <f>IF(F297="",G297,0)</f>
        <v>Fourniture et pose d'un doublage constitué d'une plaque de plâtre avec armature carton de 10mm et d'un isolant laine de roche, sans pare-vapeur, compris coupes, collages, traitement des joints, nettoyage , enlèvement gravats</v>
      </c>
      <c r="C297" s="23">
        <v>3</v>
      </c>
      <c r="D297" s="24">
        <v>13</v>
      </c>
      <c r="E297" s="24"/>
      <c r="F297" s="25"/>
      <c r="G297" s="47" t="s">
        <v>405</v>
      </c>
      <c r="H297" s="27"/>
      <c r="I297" s="28"/>
      <c r="J297" s="29"/>
      <c r="K297" s="2"/>
    </row>
    <row r="298" spans="1:11" x14ac:dyDescent="0.25">
      <c r="A298" s="18" t="s">
        <v>91</v>
      </c>
      <c r="B298" s="119" t="s">
        <v>92</v>
      </c>
      <c r="C298" s="36">
        <v>3</v>
      </c>
      <c r="D298" s="31">
        <v>13</v>
      </c>
      <c r="E298" s="31" t="s">
        <v>13</v>
      </c>
      <c r="F298" s="32"/>
      <c r="G298" s="40" t="s">
        <v>406</v>
      </c>
      <c r="H298" s="12" t="s">
        <v>209</v>
      </c>
      <c r="I298" s="34"/>
      <c r="J298" s="42" t="str">
        <f>[1]!ConvNumberLetter(Tableau157[[#This Row],[Prix unitaire HT (Chiffres)]])</f>
        <v xml:space="preserve"> </v>
      </c>
      <c r="K298" s="2"/>
    </row>
    <row r="299" spans="1:11" x14ac:dyDescent="0.25">
      <c r="A299" s="18" t="s">
        <v>91</v>
      </c>
      <c r="B299" s="20" t="s">
        <v>92</v>
      </c>
      <c r="C299" s="30">
        <v>3</v>
      </c>
      <c r="D299" s="31">
        <v>13</v>
      </c>
      <c r="E299" s="31" t="s">
        <v>15</v>
      </c>
      <c r="F299" s="32"/>
      <c r="G299" s="40" t="s">
        <v>407</v>
      </c>
      <c r="H299" s="12" t="s">
        <v>209</v>
      </c>
      <c r="I299" s="34"/>
      <c r="J299" s="42" t="str">
        <f>[1]!ConvNumberLetter(Tableau157[[#This Row],[Prix unitaire HT (Chiffres)]])</f>
        <v xml:space="preserve"> </v>
      </c>
      <c r="K299" s="2"/>
    </row>
    <row r="300" spans="1:11" x14ac:dyDescent="0.25">
      <c r="A300" s="18" t="s">
        <v>91</v>
      </c>
      <c r="B300" s="20" t="s">
        <v>92</v>
      </c>
      <c r="C300" s="30">
        <v>3</v>
      </c>
      <c r="D300" s="31">
        <v>13</v>
      </c>
      <c r="E300" s="31" t="s">
        <v>17</v>
      </c>
      <c r="F300" s="32"/>
      <c r="G300" s="40" t="s">
        <v>408</v>
      </c>
      <c r="H300" s="12" t="s">
        <v>209</v>
      </c>
      <c r="I300" s="34"/>
      <c r="J300" s="42" t="str">
        <f>[1]!ConvNumberLetter(Tableau157[[#This Row],[Prix unitaire HT (Chiffres)]])</f>
        <v xml:space="preserve"> </v>
      </c>
      <c r="K300" s="2"/>
    </row>
    <row r="301" spans="1:11" x14ac:dyDescent="0.25">
      <c r="A301" s="18" t="s">
        <v>91</v>
      </c>
      <c r="B301" s="20" t="s">
        <v>92</v>
      </c>
      <c r="C301" s="30">
        <v>3</v>
      </c>
      <c r="D301" s="31">
        <v>13</v>
      </c>
      <c r="E301" s="31" t="s">
        <v>19</v>
      </c>
      <c r="F301" s="32"/>
      <c r="G301" s="40" t="s">
        <v>409</v>
      </c>
      <c r="H301" s="12" t="s">
        <v>209</v>
      </c>
      <c r="I301" s="34"/>
      <c r="J301" s="42" t="str">
        <f>[1]!ConvNumberLetter(Tableau157[[#This Row],[Prix unitaire HT (Chiffres)]])</f>
        <v xml:space="preserve"> </v>
      </c>
      <c r="K301" s="2"/>
    </row>
    <row r="302" spans="1:11" x14ac:dyDescent="0.25">
      <c r="A302" s="18" t="s">
        <v>91</v>
      </c>
      <c r="B302" s="20" t="s">
        <v>92</v>
      </c>
      <c r="C302" s="30">
        <v>3</v>
      </c>
      <c r="D302" s="31">
        <v>13</v>
      </c>
      <c r="E302" s="31" t="s">
        <v>21</v>
      </c>
      <c r="F302" s="32"/>
      <c r="G302" s="40" t="s">
        <v>410</v>
      </c>
      <c r="H302" s="12" t="s">
        <v>209</v>
      </c>
      <c r="I302" s="34"/>
      <c r="J302" s="42" t="str">
        <f>[1]!ConvNumberLetter(Tableau157[[#This Row],[Prix unitaire HT (Chiffres)]])</f>
        <v xml:space="preserve"> </v>
      </c>
      <c r="K302" s="2"/>
    </row>
    <row r="303" spans="1:11" x14ac:dyDescent="0.25">
      <c r="A303" s="18" t="s">
        <v>91</v>
      </c>
      <c r="B303" s="20" t="s">
        <v>92</v>
      </c>
      <c r="C303" s="30">
        <v>3</v>
      </c>
      <c r="D303" s="31">
        <v>13</v>
      </c>
      <c r="E303" s="31" t="s">
        <v>23</v>
      </c>
      <c r="F303" s="32"/>
      <c r="G303" s="40" t="s">
        <v>411</v>
      </c>
      <c r="H303" s="12" t="s">
        <v>209</v>
      </c>
      <c r="I303" s="34"/>
      <c r="J303" s="42" t="str">
        <f>[1]!ConvNumberLetter(Tableau157[[#This Row],[Prix unitaire HT (Chiffres)]])</f>
        <v xml:space="preserve"> </v>
      </c>
      <c r="K303" s="2"/>
    </row>
    <row r="304" spans="1:11" ht="45.75" customHeight="1" x14ac:dyDescent="0.25">
      <c r="A304" s="18" t="s">
        <v>91</v>
      </c>
      <c r="B304" s="20" t="str">
        <f>IF(F304="",G304,0)</f>
        <v>Fourniture et pose d'un doublage constitué d'une plaque de plâtre avec armature carton de 10mm et plaque de mousse de polyuréthane isolante sans HCFC, ni HFC, compris coupes, collages, traitement des joints, nettoyage , enlèvement gravats</v>
      </c>
      <c r="C304" s="23">
        <v>3</v>
      </c>
      <c r="D304" s="24">
        <v>14</v>
      </c>
      <c r="E304" s="24"/>
      <c r="F304" s="25"/>
      <c r="G304" s="47" t="s">
        <v>412</v>
      </c>
      <c r="H304" s="27"/>
      <c r="I304" s="28"/>
      <c r="J304" s="29"/>
      <c r="K304" s="2"/>
    </row>
    <row r="305" spans="1:11" x14ac:dyDescent="0.25">
      <c r="A305" s="18" t="s">
        <v>91</v>
      </c>
      <c r="B305" s="20" t="s">
        <v>92</v>
      </c>
      <c r="C305" s="30">
        <v>3</v>
      </c>
      <c r="D305" s="31">
        <v>14</v>
      </c>
      <c r="E305" s="31">
        <v>1</v>
      </c>
      <c r="F305" s="32"/>
      <c r="G305" s="40" t="s">
        <v>413</v>
      </c>
      <c r="H305" s="12" t="s">
        <v>209</v>
      </c>
      <c r="I305" s="34"/>
      <c r="J305" s="42" t="str">
        <f>[1]!ConvNumberLetter(Tableau157[[#This Row],[Prix unitaire HT (Chiffres)]])</f>
        <v xml:space="preserve"> </v>
      </c>
      <c r="K305" s="2"/>
    </row>
    <row r="306" spans="1:11" x14ac:dyDescent="0.25">
      <c r="A306" s="18" t="s">
        <v>91</v>
      </c>
      <c r="B306" s="20" t="s">
        <v>92</v>
      </c>
      <c r="C306" s="30">
        <v>3</v>
      </c>
      <c r="D306" s="31">
        <v>14</v>
      </c>
      <c r="E306" s="31">
        <v>2</v>
      </c>
      <c r="F306" s="32"/>
      <c r="G306" s="40" t="s">
        <v>414</v>
      </c>
      <c r="H306" s="12" t="s">
        <v>209</v>
      </c>
      <c r="I306" s="34"/>
      <c r="J306" s="42" t="str">
        <f>[1]!ConvNumberLetter(Tableau157[[#This Row],[Prix unitaire HT (Chiffres)]])</f>
        <v xml:space="preserve"> </v>
      </c>
      <c r="K306" s="2"/>
    </row>
    <row r="307" spans="1:11" x14ac:dyDescent="0.25">
      <c r="A307" s="18" t="s">
        <v>91</v>
      </c>
      <c r="B307" s="20" t="s">
        <v>92</v>
      </c>
      <c r="C307" s="30">
        <v>3</v>
      </c>
      <c r="D307" s="31">
        <v>14</v>
      </c>
      <c r="E307" s="31">
        <v>3</v>
      </c>
      <c r="F307" s="32"/>
      <c r="G307" s="40" t="s">
        <v>415</v>
      </c>
      <c r="H307" s="12" t="s">
        <v>209</v>
      </c>
      <c r="I307" s="34"/>
      <c r="J307" s="42" t="str">
        <f>[1]!ConvNumberLetter(Tableau157[[#This Row],[Prix unitaire HT (Chiffres)]])</f>
        <v xml:space="preserve"> </v>
      </c>
      <c r="K307" s="2"/>
    </row>
    <row r="308" spans="1:11" x14ac:dyDescent="0.25">
      <c r="A308" s="18" t="s">
        <v>91</v>
      </c>
      <c r="B308" s="20" t="s">
        <v>92</v>
      </c>
      <c r="C308" s="30">
        <v>3</v>
      </c>
      <c r="D308" s="31">
        <v>14</v>
      </c>
      <c r="E308" s="31">
        <v>4</v>
      </c>
      <c r="F308" s="32"/>
      <c r="G308" s="40" t="s">
        <v>416</v>
      </c>
      <c r="H308" s="12" t="s">
        <v>209</v>
      </c>
      <c r="I308" s="34"/>
      <c r="J308" s="42" t="str">
        <f>[1]!ConvNumberLetter(Tableau157[[#This Row],[Prix unitaire HT (Chiffres)]])</f>
        <v xml:space="preserve"> </v>
      </c>
      <c r="K308" s="2"/>
    </row>
    <row r="309" spans="1:11" x14ac:dyDescent="0.25">
      <c r="A309" s="18" t="s">
        <v>91</v>
      </c>
      <c r="B309" s="20" t="s">
        <v>92</v>
      </c>
      <c r="C309" s="30">
        <v>3</v>
      </c>
      <c r="D309" s="31">
        <v>14</v>
      </c>
      <c r="E309" s="31">
        <v>5</v>
      </c>
      <c r="F309" s="32"/>
      <c r="G309" s="40" t="s">
        <v>417</v>
      </c>
      <c r="H309" s="12" t="s">
        <v>209</v>
      </c>
      <c r="I309" s="34"/>
      <c r="J309" s="42" t="str">
        <f>[1]!ConvNumberLetter(Tableau157[[#This Row],[Prix unitaire HT (Chiffres)]])</f>
        <v xml:space="preserve"> </v>
      </c>
      <c r="K309" s="2"/>
    </row>
    <row r="310" spans="1:11" x14ac:dyDescent="0.25">
      <c r="A310" s="18" t="s">
        <v>91</v>
      </c>
      <c r="B310" s="20" t="s">
        <v>92</v>
      </c>
      <c r="C310" s="30">
        <v>3</v>
      </c>
      <c r="D310" s="31">
        <v>14</v>
      </c>
      <c r="E310" s="31">
        <v>6</v>
      </c>
      <c r="F310" s="32"/>
      <c r="G310" s="40" t="s">
        <v>418</v>
      </c>
      <c r="H310" s="12" t="s">
        <v>209</v>
      </c>
      <c r="I310" s="34"/>
      <c r="J310" s="42" t="str">
        <f>[1]!ConvNumberLetter(Tableau157[[#This Row],[Prix unitaire HT (Chiffres)]])</f>
        <v xml:space="preserve"> </v>
      </c>
      <c r="K310" s="2"/>
    </row>
    <row r="311" spans="1:11" ht="15" customHeight="1" x14ac:dyDescent="0.25">
      <c r="A311" s="18" t="s">
        <v>91</v>
      </c>
      <c r="B311" s="20" t="str">
        <f>IF(F311="",G311,0)</f>
        <v>Majoration pour cloison de doublage</v>
      </c>
      <c r="C311" s="23">
        <v>3</v>
      </c>
      <c r="D311" s="24">
        <v>15</v>
      </c>
      <c r="E311" s="24"/>
      <c r="F311" s="25"/>
      <c r="G311" s="47" t="s">
        <v>419</v>
      </c>
      <c r="H311" s="27"/>
      <c r="I311" s="28"/>
      <c r="J311" s="29"/>
      <c r="K311" s="2"/>
    </row>
    <row r="312" spans="1:11" x14ac:dyDescent="0.25">
      <c r="A312" s="18" t="s">
        <v>91</v>
      </c>
      <c r="B312" s="20" t="s">
        <v>93</v>
      </c>
      <c r="C312" s="30">
        <v>3</v>
      </c>
      <c r="D312" s="31">
        <v>15</v>
      </c>
      <c r="E312" s="31" t="s">
        <v>13</v>
      </c>
      <c r="F312" s="32"/>
      <c r="G312" s="40" t="s">
        <v>420</v>
      </c>
      <c r="H312" s="12" t="s">
        <v>209</v>
      </c>
      <c r="I312" s="34"/>
      <c r="J312" s="42" t="str">
        <f>[1]!ConvNumberLetter(Tableau157[[#This Row],[Prix unitaire HT (Chiffres)]])</f>
        <v xml:space="preserve"> </v>
      </c>
      <c r="K312" s="2"/>
    </row>
    <row r="313" spans="1:11" x14ac:dyDescent="0.25">
      <c r="A313" s="18" t="s">
        <v>91</v>
      </c>
      <c r="B313" s="20" t="s">
        <v>93</v>
      </c>
      <c r="C313" s="30">
        <v>3</v>
      </c>
      <c r="D313" s="31">
        <v>15</v>
      </c>
      <c r="E313" s="31" t="s">
        <v>15</v>
      </c>
      <c r="F313" s="32"/>
      <c r="G313" s="40" t="s">
        <v>421</v>
      </c>
      <c r="H313" s="12" t="s">
        <v>209</v>
      </c>
      <c r="I313" s="34"/>
      <c r="J313" s="42" t="str">
        <f>[1]!ConvNumberLetter(Tableau157[[#This Row],[Prix unitaire HT (Chiffres)]])</f>
        <v xml:space="preserve"> </v>
      </c>
      <c r="K313" s="2"/>
    </row>
    <row r="314" spans="1:11" x14ac:dyDescent="0.25">
      <c r="A314" s="18" t="s">
        <v>91</v>
      </c>
      <c r="B314" s="20" t="s">
        <v>93</v>
      </c>
      <c r="C314" s="30">
        <v>3</v>
      </c>
      <c r="D314" s="31">
        <v>15</v>
      </c>
      <c r="E314" s="31" t="s">
        <v>17</v>
      </c>
      <c r="F314" s="32"/>
      <c r="G314" s="40" t="s">
        <v>422</v>
      </c>
      <c r="H314" s="12" t="s">
        <v>209</v>
      </c>
      <c r="I314" s="34"/>
      <c r="J314" s="42" t="str">
        <f>[1]!ConvNumberLetter(Tableau157[[#This Row],[Prix unitaire HT (Chiffres)]])</f>
        <v xml:space="preserve"> </v>
      </c>
      <c r="K314" s="2"/>
    </row>
    <row r="315" spans="1:11" x14ac:dyDescent="0.25">
      <c r="A315" s="18" t="s">
        <v>91</v>
      </c>
      <c r="B315" s="20" t="s">
        <v>93</v>
      </c>
      <c r="C315" s="30">
        <v>3</v>
      </c>
      <c r="D315" s="31">
        <v>15</v>
      </c>
      <c r="E315" s="31" t="s">
        <v>19</v>
      </c>
      <c r="F315" s="32"/>
      <c r="G315" s="40" t="s">
        <v>423</v>
      </c>
      <c r="H315" s="12" t="s">
        <v>209</v>
      </c>
      <c r="I315" s="34"/>
      <c r="J315" s="42" t="str">
        <f>[1]!ConvNumberLetter(Tableau157[[#This Row],[Prix unitaire HT (Chiffres)]])</f>
        <v xml:space="preserve"> </v>
      </c>
      <c r="K315" s="2"/>
    </row>
    <row r="316" spans="1:11" x14ac:dyDescent="0.25">
      <c r="A316" s="18" t="s">
        <v>91</v>
      </c>
      <c r="B316" s="20" t="s">
        <v>93</v>
      </c>
      <c r="C316" s="30">
        <v>3</v>
      </c>
      <c r="D316" s="31">
        <v>15</v>
      </c>
      <c r="E316" s="31" t="s">
        <v>21</v>
      </c>
      <c r="F316" s="32"/>
      <c r="G316" s="40" t="s">
        <v>424</v>
      </c>
      <c r="H316" s="12" t="s">
        <v>209</v>
      </c>
      <c r="I316" s="34"/>
      <c r="J316" s="42" t="str">
        <f>[1]!ConvNumberLetter(Tableau157[[#This Row],[Prix unitaire HT (Chiffres)]])</f>
        <v xml:space="preserve"> </v>
      </c>
      <c r="K316" s="2"/>
    </row>
    <row r="317" spans="1:11" x14ac:dyDescent="0.25">
      <c r="A317" s="18" t="s">
        <v>91</v>
      </c>
      <c r="B317" s="20" t="s">
        <v>93</v>
      </c>
      <c r="C317" s="30">
        <v>3</v>
      </c>
      <c r="D317" s="31">
        <v>15</v>
      </c>
      <c r="E317" s="31" t="s">
        <v>23</v>
      </c>
      <c r="F317" s="32"/>
      <c r="G317" s="40" t="s">
        <v>425</v>
      </c>
      <c r="H317" s="12" t="s">
        <v>209</v>
      </c>
      <c r="I317" s="34"/>
      <c r="J317" s="42" t="str">
        <f>[1]!ConvNumberLetter(Tableau157[[#This Row],[Prix unitaire HT (Chiffres)]])</f>
        <v xml:space="preserve"> </v>
      </c>
      <c r="K317" s="2"/>
    </row>
    <row r="318" spans="1:11" x14ac:dyDescent="0.25">
      <c r="A318" s="18" t="s">
        <v>91</v>
      </c>
      <c r="B318" s="20" t="s">
        <v>93</v>
      </c>
      <c r="C318" s="30">
        <v>3</v>
      </c>
      <c r="D318" s="31">
        <v>15</v>
      </c>
      <c r="E318" s="31" t="s">
        <v>34</v>
      </c>
      <c r="F318" s="32"/>
      <c r="G318" s="40" t="s">
        <v>426</v>
      </c>
      <c r="H318" s="12" t="s">
        <v>209</v>
      </c>
      <c r="I318" s="34"/>
      <c r="J318" s="42" t="str">
        <f>[1]!ConvNumberLetter(Tableau157[[#This Row],[Prix unitaire HT (Chiffres)]])</f>
        <v xml:space="preserve"> </v>
      </c>
      <c r="K318" s="2"/>
    </row>
    <row r="319" spans="1:11" x14ac:dyDescent="0.25">
      <c r="A319" s="18" t="s">
        <v>91</v>
      </c>
      <c r="B319" s="20" t="s">
        <v>93</v>
      </c>
      <c r="C319" s="30">
        <v>3</v>
      </c>
      <c r="D319" s="31">
        <v>15</v>
      </c>
      <c r="E319" s="31" t="s">
        <v>38</v>
      </c>
      <c r="F319" s="32"/>
      <c r="G319" s="40" t="s">
        <v>427</v>
      </c>
      <c r="H319" s="12" t="s">
        <v>37</v>
      </c>
      <c r="I319" s="34"/>
      <c r="J319" s="42" t="str">
        <f>[1]!ConvNumberLetter(Tableau157[[#This Row],[Prix unitaire HT (Chiffres)]])</f>
        <v xml:space="preserve"> </v>
      </c>
      <c r="K319" s="2"/>
    </row>
    <row r="320" spans="1:11" x14ac:dyDescent="0.25">
      <c r="A320" s="18" t="s">
        <v>91</v>
      </c>
      <c r="B320" s="20" t="s">
        <v>93</v>
      </c>
      <c r="C320" s="30">
        <v>3</v>
      </c>
      <c r="D320" s="31">
        <v>15</v>
      </c>
      <c r="E320" s="31" t="s">
        <v>39</v>
      </c>
      <c r="F320" s="32"/>
      <c r="G320" s="40" t="s">
        <v>428</v>
      </c>
      <c r="H320" s="12" t="s">
        <v>209</v>
      </c>
      <c r="I320" s="34"/>
      <c r="J320" s="42" t="str">
        <f>[1]!ConvNumberLetter(Tableau157[[#This Row],[Prix unitaire HT (Chiffres)]])</f>
        <v xml:space="preserve"> </v>
      </c>
      <c r="K320" s="2"/>
    </row>
    <row r="321" spans="1:11" ht="15" customHeight="1" x14ac:dyDescent="0.25">
      <c r="A321" s="18" t="s">
        <v>91</v>
      </c>
      <c r="B321" s="20" t="str">
        <f>IF(F321="",G321,0)</f>
        <v>Habillage en plaques de plâtre</v>
      </c>
      <c r="C321" s="23">
        <v>3</v>
      </c>
      <c r="D321" s="24">
        <v>16</v>
      </c>
      <c r="E321" s="24"/>
      <c r="F321" s="25"/>
      <c r="G321" s="47" t="s">
        <v>429</v>
      </c>
      <c r="H321" s="27"/>
      <c r="I321" s="28"/>
      <c r="J321" s="29"/>
      <c r="K321" s="2"/>
    </row>
    <row r="322" spans="1:11" ht="28.5" x14ac:dyDescent="0.25">
      <c r="A322" s="18" t="s">
        <v>91</v>
      </c>
      <c r="B322" s="20" t="s">
        <v>94</v>
      </c>
      <c r="C322" s="30">
        <v>3</v>
      </c>
      <c r="D322" s="31">
        <v>16</v>
      </c>
      <c r="E322" s="31" t="s">
        <v>13</v>
      </c>
      <c r="F322" s="32"/>
      <c r="G322" s="40" t="s">
        <v>430</v>
      </c>
      <c r="H322" s="12" t="s">
        <v>209</v>
      </c>
      <c r="I322" s="34"/>
      <c r="J322" s="42" t="str">
        <f>[1]!ConvNumberLetter(Tableau157[[#This Row],[Prix unitaire HT (Chiffres)]])</f>
        <v xml:space="preserve"> </v>
      </c>
      <c r="K322" s="2"/>
    </row>
    <row r="323" spans="1:11" ht="28.5" x14ac:dyDescent="0.25">
      <c r="A323" s="18" t="s">
        <v>91</v>
      </c>
      <c r="B323" s="20" t="s">
        <v>94</v>
      </c>
      <c r="C323" s="30">
        <v>3</v>
      </c>
      <c r="D323" s="31">
        <v>16</v>
      </c>
      <c r="E323" s="31" t="s">
        <v>15</v>
      </c>
      <c r="F323" s="32"/>
      <c r="G323" s="40" t="s">
        <v>431</v>
      </c>
      <c r="H323" s="12" t="s">
        <v>209</v>
      </c>
      <c r="I323" s="34"/>
      <c r="J323" s="42" t="str">
        <f>[1]!ConvNumberLetter(Tableau157[[#This Row],[Prix unitaire HT (Chiffres)]])</f>
        <v xml:space="preserve"> </v>
      </c>
      <c r="K323" s="2"/>
    </row>
    <row r="324" spans="1:11" ht="28.5" x14ac:dyDescent="0.25">
      <c r="A324" s="18" t="s">
        <v>91</v>
      </c>
      <c r="B324" s="20" t="s">
        <v>94</v>
      </c>
      <c r="C324" s="30">
        <v>3</v>
      </c>
      <c r="D324" s="31">
        <v>16</v>
      </c>
      <c r="E324" s="31" t="s">
        <v>17</v>
      </c>
      <c r="F324" s="32"/>
      <c r="G324" s="40" t="s">
        <v>432</v>
      </c>
      <c r="H324" s="12" t="s">
        <v>209</v>
      </c>
      <c r="I324" s="34"/>
      <c r="J324" s="42" t="str">
        <f>[1]!ConvNumberLetter(Tableau157[[#This Row],[Prix unitaire HT (Chiffres)]])</f>
        <v xml:space="preserve"> </v>
      </c>
      <c r="K324" s="2"/>
    </row>
    <row r="325" spans="1:11" ht="28.5" x14ac:dyDescent="0.25">
      <c r="A325" s="18" t="s">
        <v>91</v>
      </c>
      <c r="B325" s="20" t="s">
        <v>94</v>
      </c>
      <c r="C325" s="30">
        <v>3</v>
      </c>
      <c r="D325" s="31">
        <v>16</v>
      </c>
      <c r="E325" s="31" t="s">
        <v>19</v>
      </c>
      <c r="F325" s="32"/>
      <c r="G325" s="40" t="s">
        <v>433</v>
      </c>
      <c r="H325" s="12" t="s">
        <v>209</v>
      </c>
      <c r="I325" s="34"/>
      <c r="J325" s="42" t="str">
        <f>[1]!ConvNumberLetter(Tableau157[[#This Row],[Prix unitaire HT (Chiffres)]])</f>
        <v xml:space="preserve"> </v>
      </c>
      <c r="K325" s="2"/>
    </row>
    <row r="326" spans="1:11" x14ac:dyDescent="0.25">
      <c r="A326" s="18" t="s">
        <v>91</v>
      </c>
      <c r="B326" s="20" t="s">
        <v>94</v>
      </c>
      <c r="C326" s="30">
        <v>3</v>
      </c>
      <c r="D326" s="31">
        <v>16</v>
      </c>
      <c r="E326" s="31" t="s">
        <v>21</v>
      </c>
      <c r="F326" s="32"/>
      <c r="G326" s="40" t="s">
        <v>434</v>
      </c>
      <c r="H326" s="12" t="s">
        <v>37</v>
      </c>
      <c r="I326" s="34"/>
      <c r="J326" s="42" t="str">
        <f>[1]!ConvNumberLetter(Tableau157[[#This Row],[Prix unitaire HT (Chiffres)]])</f>
        <v xml:space="preserve"> </v>
      </c>
      <c r="K326" s="2"/>
    </row>
    <row r="327" spans="1:11" x14ac:dyDescent="0.25">
      <c r="A327" s="18" t="s">
        <v>91</v>
      </c>
      <c r="B327" s="20" t="s">
        <v>94</v>
      </c>
      <c r="C327" s="30">
        <v>3</v>
      </c>
      <c r="D327" s="31">
        <v>16</v>
      </c>
      <c r="E327" s="31" t="s">
        <v>23</v>
      </c>
      <c r="F327" s="32"/>
      <c r="G327" s="40" t="s">
        <v>435</v>
      </c>
      <c r="H327" s="12" t="s">
        <v>37</v>
      </c>
      <c r="I327" s="34"/>
      <c r="J327" s="42" t="str">
        <f>[1]!ConvNumberLetter(Tableau157[[#This Row],[Prix unitaire HT (Chiffres)]])</f>
        <v xml:space="preserve"> </v>
      </c>
      <c r="K327" s="2"/>
    </row>
    <row r="328" spans="1:11" ht="15.75" x14ac:dyDescent="0.25">
      <c r="A328" s="18" t="s">
        <v>91</v>
      </c>
      <c r="B328" s="20" t="str">
        <f>IF(F328="",G328,0)</f>
        <v>Protection incendie</v>
      </c>
      <c r="C328" s="23">
        <v>3</v>
      </c>
      <c r="D328" s="24">
        <v>17</v>
      </c>
      <c r="E328" s="24"/>
      <c r="F328" s="25"/>
      <c r="G328" s="86" t="s">
        <v>442</v>
      </c>
      <c r="H328" s="27"/>
      <c r="I328" s="28"/>
      <c r="J328" s="29"/>
      <c r="K328" s="2"/>
    </row>
    <row r="329" spans="1:11" ht="28.5" x14ac:dyDescent="0.25">
      <c r="A329" s="18" t="s">
        <v>91</v>
      </c>
      <c r="B329" s="20" t="s">
        <v>95</v>
      </c>
      <c r="C329" s="30">
        <v>3</v>
      </c>
      <c r="D329" s="31">
        <v>17</v>
      </c>
      <c r="E329" s="31" t="s">
        <v>13</v>
      </c>
      <c r="F329" s="32"/>
      <c r="G329" s="16" t="s">
        <v>441</v>
      </c>
      <c r="H329" s="17" t="s">
        <v>209</v>
      </c>
      <c r="I329" s="34"/>
      <c r="J329" s="42" t="str">
        <f>[1]!ConvNumberLetter(Tableau157[[#This Row],[Prix unitaire HT (Chiffres)]])</f>
        <v xml:space="preserve"> </v>
      </c>
      <c r="K329" s="2"/>
    </row>
    <row r="330" spans="1:11" x14ac:dyDescent="0.25">
      <c r="A330" s="18" t="s">
        <v>91</v>
      </c>
      <c r="B330" s="20" t="s">
        <v>95</v>
      </c>
      <c r="C330" s="30">
        <v>3</v>
      </c>
      <c r="D330" s="31">
        <v>17</v>
      </c>
      <c r="E330" s="31" t="s">
        <v>15</v>
      </c>
      <c r="F330" s="32"/>
      <c r="G330" s="16" t="s">
        <v>440</v>
      </c>
      <c r="H330" s="17" t="s">
        <v>209</v>
      </c>
      <c r="I330" s="34"/>
      <c r="J330" s="42" t="str">
        <f>[1]!ConvNumberLetter(Tableau157[[#This Row],[Prix unitaire HT (Chiffres)]])</f>
        <v xml:space="preserve"> </v>
      </c>
      <c r="K330" s="2"/>
    </row>
    <row r="331" spans="1:11" ht="28.5" x14ac:dyDescent="0.25">
      <c r="A331" s="18" t="s">
        <v>91</v>
      </c>
      <c r="B331" s="20" t="s">
        <v>95</v>
      </c>
      <c r="C331" s="30">
        <v>3</v>
      </c>
      <c r="D331" s="31">
        <v>17</v>
      </c>
      <c r="E331" s="31" t="s">
        <v>17</v>
      </c>
      <c r="F331" s="32"/>
      <c r="G331" s="16" t="s">
        <v>439</v>
      </c>
      <c r="H331" s="17" t="s">
        <v>209</v>
      </c>
      <c r="I331" s="34"/>
      <c r="J331" s="42" t="str">
        <f>[1]!ConvNumberLetter(Tableau157[[#This Row],[Prix unitaire HT (Chiffres)]])</f>
        <v xml:space="preserve"> </v>
      </c>
      <c r="K331" s="2"/>
    </row>
    <row r="332" spans="1:11" ht="28.5" x14ac:dyDescent="0.25">
      <c r="A332" s="18" t="s">
        <v>91</v>
      </c>
      <c r="B332" s="20" t="s">
        <v>95</v>
      </c>
      <c r="C332" s="30">
        <v>3</v>
      </c>
      <c r="D332" s="31">
        <v>17</v>
      </c>
      <c r="E332" s="31" t="s">
        <v>19</v>
      </c>
      <c r="F332" s="32"/>
      <c r="G332" s="16" t="s">
        <v>438</v>
      </c>
      <c r="H332" s="17" t="s">
        <v>209</v>
      </c>
      <c r="I332" s="34"/>
      <c r="J332" s="42" t="str">
        <f>[1]!ConvNumberLetter(Tableau157[[#This Row],[Prix unitaire HT (Chiffres)]])</f>
        <v xml:space="preserve"> </v>
      </c>
      <c r="K332" s="2"/>
    </row>
    <row r="333" spans="1:11" x14ac:dyDescent="0.25">
      <c r="A333" s="18" t="s">
        <v>91</v>
      </c>
      <c r="B333" s="20" t="s">
        <v>95</v>
      </c>
      <c r="C333" s="30">
        <v>3</v>
      </c>
      <c r="D333" s="31">
        <v>17</v>
      </c>
      <c r="E333" s="31" t="s">
        <v>21</v>
      </c>
      <c r="F333" s="32"/>
      <c r="G333" s="16" t="s">
        <v>437</v>
      </c>
      <c r="H333" s="17" t="s">
        <v>37</v>
      </c>
      <c r="I333" s="34"/>
      <c r="J333" s="42" t="str">
        <f>[1]!ConvNumberLetter(Tableau157[[#This Row],[Prix unitaire HT (Chiffres)]])</f>
        <v xml:space="preserve"> </v>
      </c>
      <c r="K333" s="2"/>
    </row>
    <row r="334" spans="1:11" s="13" customFormat="1" ht="28.5" x14ac:dyDescent="0.25">
      <c r="A334" s="120" t="s">
        <v>91</v>
      </c>
      <c r="B334" s="121" t="e">
        <f>IF(F334="",#REF!,0)</f>
        <v>#REF!</v>
      </c>
      <c r="C334" s="43">
        <v>3</v>
      </c>
      <c r="D334" s="31">
        <v>17</v>
      </c>
      <c r="E334" s="48">
        <v>6</v>
      </c>
      <c r="F334" s="44"/>
      <c r="G334" s="76" t="s">
        <v>436</v>
      </c>
      <c r="H334" s="77" t="s">
        <v>209</v>
      </c>
      <c r="I334" s="45"/>
      <c r="J334" s="50" t="str">
        <f>[1]!ConvNumberLetter(Tableau157[[#This Row],[Prix unitaire HT (Chiffres)]])</f>
        <v xml:space="preserve"> </v>
      </c>
    </row>
    <row r="335" spans="1:11" ht="15" customHeight="1" x14ac:dyDescent="0.25">
      <c r="A335" s="18" t="s">
        <v>91</v>
      </c>
      <c r="B335" s="20" t="s">
        <v>96</v>
      </c>
      <c r="C335" s="95">
        <v>4</v>
      </c>
      <c r="D335" s="96"/>
      <c r="E335" s="96"/>
      <c r="F335" s="96"/>
      <c r="G335" s="97" t="s">
        <v>581</v>
      </c>
      <c r="H335" s="98"/>
      <c r="I335" s="99"/>
      <c r="J335" s="100"/>
      <c r="K335" s="2"/>
    </row>
    <row r="336" spans="1:11" ht="15" customHeight="1" x14ac:dyDescent="0.25">
      <c r="A336" s="118"/>
      <c r="B336" s="119"/>
      <c r="C336" s="23">
        <v>4</v>
      </c>
      <c r="D336" s="24">
        <v>1</v>
      </c>
      <c r="E336" s="24"/>
      <c r="F336" s="25"/>
      <c r="G336" s="47" t="s">
        <v>580</v>
      </c>
      <c r="H336" s="27"/>
      <c r="I336" s="28"/>
      <c r="J336" s="29"/>
      <c r="K336" s="2"/>
    </row>
    <row r="337" spans="1:11" ht="15" customHeight="1" x14ac:dyDescent="0.25">
      <c r="A337" s="18" t="s">
        <v>91</v>
      </c>
      <c r="B337" s="20" t="s">
        <v>96</v>
      </c>
      <c r="C337" s="30">
        <v>4</v>
      </c>
      <c r="D337" s="31">
        <v>1</v>
      </c>
      <c r="E337" s="31">
        <v>1</v>
      </c>
      <c r="F337" s="32"/>
      <c r="G337" s="40" t="s">
        <v>443</v>
      </c>
      <c r="H337" s="12" t="s">
        <v>209</v>
      </c>
      <c r="I337" s="34"/>
      <c r="J337" s="42" t="str">
        <f>[1]!ConvNumberLetter(Tableau157[[#This Row],[Prix unitaire HT (Chiffres)]])</f>
        <v xml:space="preserve"> </v>
      </c>
      <c r="K337" s="2"/>
    </row>
    <row r="338" spans="1:11" ht="15" customHeight="1" x14ac:dyDescent="0.25">
      <c r="A338" s="18" t="s">
        <v>91</v>
      </c>
      <c r="B338" s="20" t="s">
        <v>96</v>
      </c>
      <c r="C338" s="30">
        <v>4</v>
      </c>
      <c r="D338" s="31">
        <v>1</v>
      </c>
      <c r="E338" s="31">
        <v>1</v>
      </c>
      <c r="F338" s="32"/>
      <c r="G338" s="40" t="s">
        <v>444</v>
      </c>
      <c r="H338" s="12" t="s">
        <v>209</v>
      </c>
      <c r="I338" s="34"/>
      <c r="J338" s="42" t="str">
        <f>[1]!ConvNumberLetter(Tableau157[[#This Row],[Prix unitaire HT (Chiffres)]])</f>
        <v xml:space="preserve"> </v>
      </c>
      <c r="K338" s="2"/>
    </row>
    <row r="339" spans="1:11" ht="28.5" x14ac:dyDescent="0.25">
      <c r="A339" s="18" t="s">
        <v>91</v>
      </c>
      <c r="B339" s="20" t="s">
        <v>96</v>
      </c>
      <c r="C339" s="30">
        <v>4</v>
      </c>
      <c r="D339" s="31">
        <v>1</v>
      </c>
      <c r="E339" s="31">
        <v>1</v>
      </c>
      <c r="F339" s="32"/>
      <c r="G339" s="40" t="s">
        <v>445</v>
      </c>
      <c r="H339" s="12" t="s">
        <v>209</v>
      </c>
      <c r="I339" s="34"/>
      <c r="J339" s="42" t="str">
        <f>[1]!ConvNumberLetter(Tableau157[[#This Row],[Prix unitaire HT (Chiffres)]])</f>
        <v xml:space="preserve"> </v>
      </c>
      <c r="K339" s="2"/>
    </row>
    <row r="340" spans="1:11" ht="50.25" customHeight="1" x14ac:dyDescent="0.25">
      <c r="A340" s="18" t="s">
        <v>91</v>
      </c>
      <c r="B340" s="20" t="s">
        <v>96</v>
      </c>
      <c r="C340" s="30">
        <v>4</v>
      </c>
      <c r="D340" s="31">
        <v>1</v>
      </c>
      <c r="E340" s="31">
        <v>1</v>
      </c>
      <c r="F340" s="32"/>
      <c r="G340" s="40" t="s">
        <v>446</v>
      </c>
      <c r="H340" s="12" t="s">
        <v>209</v>
      </c>
      <c r="I340" s="34"/>
      <c r="J340" s="42" t="str">
        <f>[1]!ConvNumberLetter(Tableau157[[#This Row],[Prix unitaire HT (Chiffres)]])</f>
        <v xml:space="preserve"> </v>
      </c>
      <c r="K340" s="2"/>
    </row>
    <row r="341" spans="1:11" ht="45.75" customHeight="1" x14ac:dyDescent="0.25">
      <c r="A341" s="18" t="s">
        <v>91</v>
      </c>
      <c r="B341" s="20" t="s">
        <v>96</v>
      </c>
      <c r="C341" s="30">
        <v>4</v>
      </c>
      <c r="D341" s="31">
        <v>1</v>
      </c>
      <c r="E341" s="31">
        <v>1</v>
      </c>
      <c r="F341" s="32"/>
      <c r="G341" s="40" t="s">
        <v>447</v>
      </c>
      <c r="H341" s="12" t="s">
        <v>209</v>
      </c>
      <c r="I341" s="34"/>
      <c r="J341" s="42" t="str">
        <f>[1]!ConvNumberLetter(Tableau157[[#This Row],[Prix unitaire HT (Chiffres)]])</f>
        <v xml:space="preserve"> </v>
      </c>
      <c r="K341" s="2"/>
    </row>
    <row r="342" spans="1:11" s="13" customFormat="1" ht="29.25" customHeight="1" x14ac:dyDescent="0.25">
      <c r="A342" s="120" t="s">
        <v>91</v>
      </c>
      <c r="B342" s="121" t="str">
        <f>IF(F342="",G342,0)</f>
        <v>Ossature primaire de plafonds suspendus, en bois traité (solives en sapin de 65 x 80 mm, entraxe de 0,50 m), fixée sur un support existant</v>
      </c>
      <c r="C342" s="30">
        <v>4</v>
      </c>
      <c r="D342" s="31">
        <v>1</v>
      </c>
      <c r="E342" s="31">
        <v>1</v>
      </c>
      <c r="F342" s="51"/>
      <c r="G342" s="40" t="s">
        <v>445</v>
      </c>
      <c r="H342" s="14" t="s">
        <v>209</v>
      </c>
      <c r="I342" s="49"/>
      <c r="J342" s="50" t="str">
        <f>[1]!ConvNumberLetter(Tableau157[[#This Row],[Prix unitaire HT (Chiffres)]])</f>
        <v xml:space="preserve"> </v>
      </c>
    </row>
    <row r="343" spans="1:11" ht="45.75" customHeight="1" x14ac:dyDescent="0.25">
      <c r="A343" s="18" t="s">
        <v>91</v>
      </c>
      <c r="B343" s="20" t="s">
        <v>97</v>
      </c>
      <c r="C343" s="30">
        <v>4</v>
      </c>
      <c r="D343" s="31">
        <v>1</v>
      </c>
      <c r="E343" s="31">
        <v>1</v>
      </c>
      <c r="F343" s="32"/>
      <c r="G343" s="40" t="s">
        <v>446</v>
      </c>
      <c r="H343" s="12" t="s">
        <v>209</v>
      </c>
      <c r="I343" s="34"/>
      <c r="J343" s="42" t="str">
        <f>[1]!ConvNumberLetter(Tableau157[[#This Row],[Prix unitaire HT (Chiffres)]])</f>
        <v xml:space="preserve"> </v>
      </c>
      <c r="K343" s="2"/>
    </row>
    <row r="344" spans="1:11" ht="48" customHeight="1" x14ac:dyDescent="0.25">
      <c r="A344" s="18" t="s">
        <v>91</v>
      </c>
      <c r="B344" s="20" t="s">
        <v>97</v>
      </c>
      <c r="C344" s="30">
        <v>4</v>
      </c>
      <c r="D344" s="31">
        <v>1</v>
      </c>
      <c r="E344" s="31">
        <v>1</v>
      </c>
      <c r="F344" s="32"/>
      <c r="G344" s="40" t="s">
        <v>447</v>
      </c>
      <c r="H344" s="12" t="s">
        <v>209</v>
      </c>
      <c r="I344" s="34"/>
      <c r="J344" s="42" t="str">
        <f>[1]!ConvNumberLetter(Tableau157[[#This Row],[Prix unitaire HT (Chiffres)]])</f>
        <v xml:space="preserve"> </v>
      </c>
      <c r="K344" s="2"/>
    </row>
    <row r="345" spans="1:11" ht="15.75" x14ac:dyDescent="0.25">
      <c r="A345" s="18" t="s">
        <v>91</v>
      </c>
      <c r="B345" s="20" t="str">
        <f>IF(F345="",G345,0)</f>
        <v>Plafond en dalles</v>
      </c>
      <c r="C345" s="23">
        <v>4</v>
      </c>
      <c r="D345" s="24">
        <v>19</v>
      </c>
      <c r="E345" s="24"/>
      <c r="F345" s="25"/>
      <c r="G345" s="47" t="s">
        <v>448</v>
      </c>
      <c r="H345" s="27"/>
      <c r="I345" s="28"/>
      <c r="J345" s="29"/>
      <c r="K345" s="2"/>
    </row>
    <row r="346" spans="1:11" ht="30.75" customHeight="1" x14ac:dyDescent="0.25">
      <c r="A346" s="18" t="s">
        <v>91</v>
      </c>
      <c r="B346" s="20" t="s">
        <v>98</v>
      </c>
      <c r="C346" s="30">
        <v>4</v>
      </c>
      <c r="D346" s="31">
        <v>19</v>
      </c>
      <c r="E346" s="31" t="s">
        <v>13</v>
      </c>
      <c r="F346" s="32"/>
      <c r="G346" s="40" t="s">
        <v>449</v>
      </c>
      <c r="H346" s="12" t="s">
        <v>209</v>
      </c>
      <c r="I346" s="34"/>
      <c r="J346" s="42" t="str">
        <f>[1]!ConvNumberLetter(Tableau157[[#This Row],[Prix unitaire HT (Chiffres)]])</f>
        <v xml:space="preserve"> </v>
      </c>
      <c r="K346" s="2"/>
    </row>
    <row r="347" spans="1:11" ht="29.25" customHeight="1" x14ac:dyDescent="0.25">
      <c r="A347" s="18" t="s">
        <v>91</v>
      </c>
      <c r="B347" s="20" t="s">
        <v>98</v>
      </c>
      <c r="C347" s="30">
        <v>4</v>
      </c>
      <c r="D347" s="31">
        <v>19</v>
      </c>
      <c r="E347" s="31" t="s">
        <v>15</v>
      </c>
      <c r="F347" s="32"/>
      <c r="G347" s="40" t="s">
        <v>450</v>
      </c>
      <c r="H347" s="12" t="s">
        <v>209</v>
      </c>
      <c r="I347" s="34"/>
      <c r="J347" s="42" t="str">
        <f>[1]!ConvNumberLetter(Tableau157[[#This Row],[Prix unitaire HT (Chiffres)]])</f>
        <v xml:space="preserve"> </v>
      </c>
      <c r="K347" s="2"/>
    </row>
    <row r="348" spans="1:11" ht="42.75" customHeight="1" x14ac:dyDescent="0.25">
      <c r="A348" s="18" t="s">
        <v>91</v>
      </c>
      <c r="B348" s="20" t="s">
        <v>98</v>
      </c>
      <c r="C348" s="30">
        <v>4</v>
      </c>
      <c r="D348" s="31">
        <v>19</v>
      </c>
      <c r="E348" s="31" t="s">
        <v>17</v>
      </c>
      <c r="F348" s="32"/>
      <c r="G348" s="40" t="s">
        <v>451</v>
      </c>
      <c r="H348" s="12" t="s">
        <v>209</v>
      </c>
      <c r="I348" s="34"/>
      <c r="J348" s="42" t="str">
        <f>[1]!ConvNumberLetter(Tableau157[[#This Row],[Prix unitaire HT (Chiffres)]])</f>
        <v xml:space="preserve"> </v>
      </c>
      <c r="K348" s="2"/>
    </row>
    <row r="349" spans="1:11" ht="15" customHeight="1" x14ac:dyDescent="0.25">
      <c r="A349" s="18" t="s">
        <v>91</v>
      </c>
      <c r="B349" s="20" t="s">
        <v>98</v>
      </c>
      <c r="C349" s="30">
        <v>4</v>
      </c>
      <c r="D349" s="31">
        <v>19</v>
      </c>
      <c r="E349" s="31" t="s">
        <v>19</v>
      </c>
      <c r="F349" s="32"/>
      <c r="G349" s="40" t="s">
        <v>452</v>
      </c>
      <c r="H349" s="12" t="s">
        <v>209</v>
      </c>
      <c r="I349" s="34"/>
      <c r="J349" s="42" t="str">
        <f>[1]!ConvNumberLetter(Tableau157[[#This Row],[Prix unitaire HT (Chiffres)]])</f>
        <v xml:space="preserve"> </v>
      </c>
      <c r="K349" s="2"/>
    </row>
    <row r="350" spans="1:11" ht="15" customHeight="1" x14ac:dyDescent="0.25">
      <c r="A350" s="18" t="s">
        <v>91</v>
      </c>
      <c r="B350" s="20" t="s">
        <v>98</v>
      </c>
      <c r="C350" s="30">
        <v>4</v>
      </c>
      <c r="D350" s="31">
        <v>19</v>
      </c>
      <c r="E350" s="31" t="s">
        <v>21</v>
      </c>
      <c r="F350" s="32"/>
      <c r="G350" s="40" t="s">
        <v>453</v>
      </c>
      <c r="H350" s="12" t="s">
        <v>209</v>
      </c>
      <c r="I350" s="34"/>
      <c r="J350" s="42" t="str">
        <f>[1]!ConvNumberLetter(Tableau157[[#This Row],[Prix unitaire HT (Chiffres)]])</f>
        <v xml:space="preserve"> </v>
      </c>
      <c r="K350" s="2"/>
    </row>
    <row r="351" spans="1:11" ht="15" customHeight="1" x14ac:dyDescent="0.25">
      <c r="A351" s="18" t="s">
        <v>91</v>
      </c>
      <c r="B351" s="20" t="s">
        <v>98</v>
      </c>
      <c r="C351" s="30">
        <v>4</v>
      </c>
      <c r="D351" s="31">
        <v>19</v>
      </c>
      <c r="E351" s="31" t="s">
        <v>23</v>
      </c>
      <c r="F351" s="32"/>
      <c r="G351" s="40" t="s">
        <v>454</v>
      </c>
      <c r="H351" s="12" t="s">
        <v>209</v>
      </c>
      <c r="I351" s="34"/>
      <c r="J351" s="42" t="str">
        <f>[1]!ConvNumberLetter(Tableau157[[#This Row],[Prix unitaire HT (Chiffres)]])</f>
        <v xml:space="preserve"> </v>
      </c>
      <c r="K351" s="2"/>
    </row>
    <row r="352" spans="1:11" ht="15" customHeight="1" x14ac:dyDescent="0.25">
      <c r="A352" s="18" t="s">
        <v>91</v>
      </c>
      <c r="B352" s="20" t="s">
        <v>98</v>
      </c>
      <c r="C352" s="30">
        <v>4</v>
      </c>
      <c r="D352" s="31">
        <v>19</v>
      </c>
      <c r="E352" s="31" t="s">
        <v>34</v>
      </c>
      <c r="F352" s="32"/>
      <c r="G352" s="40" t="s">
        <v>455</v>
      </c>
      <c r="H352" s="12" t="s">
        <v>209</v>
      </c>
      <c r="I352" s="34"/>
      <c r="J352" s="42" t="str">
        <f>[1]!ConvNumberLetter(Tableau157[[#This Row],[Prix unitaire HT (Chiffres)]])</f>
        <v xml:space="preserve"> </v>
      </c>
      <c r="K352" s="2"/>
    </row>
    <row r="353" spans="1:11" ht="15" customHeight="1" x14ac:dyDescent="0.25">
      <c r="A353" s="18" t="s">
        <v>91</v>
      </c>
      <c r="B353" s="20" t="s">
        <v>98</v>
      </c>
      <c r="C353" s="30">
        <v>4</v>
      </c>
      <c r="D353" s="31">
        <v>19</v>
      </c>
      <c r="E353" s="31" t="s">
        <v>38</v>
      </c>
      <c r="F353" s="32"/>
      <c r="G353" s="40" t="s">
        <v>456</v>
      </c>
      <c r="H353" s="12" t="s">
        <v>209</v>
      </c>
      <c r="I353" s="34"/>
      <c r="J353" s="42" t="str">
        <f>[1]!ConvNumberLetter(Tableau157[[#This Row],[Prix unitaire HT (Chiffres)]])</f>
        <v xml:space="preserve"> </v>
      </c>
      <c r="K353" s="2"/>
    </row>
    <row r="354" spans="1:11" x14ac:dyDescent="0.25">
      <c r="A354" s="18" t="s">
        <v>99</v>
      </c>
      <c r="B354" s="20" t="s">
        <v>100</v>
      </c>
      <c r="C354" s="30">
        <v>4</v>
      </c>
      <c r="D354" s="31">
        <v>19</v>
      </c>
      <c r="E354" s="31">
        <v>9</v>
      </c>
      <c r="F354" s="32"/>
      <c r="G354" s="40" t="s">
        <v>457</v>
      </c>
      <c r="H354" s="12" t="s">
        <v>209</v>
      </c>
      <c r="I354" s="34"/>
      <c r="J354" s="42" t="str">
        <f>[1]!ConvNumberLetter(Tableau157[[#This Row],[Prix unitaire HT (Chiffres)]])</f>
        <v xml:space="preserve"> </v>
      </c>
      <c r="K354" s="2"/>
    </row>
    <row r="355" spans="1:11" ht="42.75" x14ac:dyDescent="0.25">
      <c r="A355" s="18" t="s">
        <v>99</v>
      </c>
      <c r="B355" s="20" t="s">
        <v>100</v>
      </c>
      <c r="C355" s="30">
        <v>4</v>
      </c>
      <c r="D355" s="31">
        <v>19</v>
      </c>
      <c r="E355" s="31">
        <v>10</v>
      </c>
      <c r="F355" s="32"/>
      <c r="G355" s="40" t="s">
        <v>458</v>
      </c>
      <c r="H355" s="12" t="s">
        <v>209</v>
      </c>
      <c r="I355" s="34"/>
      <c r="J355" s="42" t="str">
        <f>[1]!ConvNumberLetter(Tableau157[[#This Row],[Prix unitaire HT (Chiffres)]])</f>
        <v xml:space="preserve"> </v>
      </c>
      <c r="K355" s="2"/>
    </row>
    <row r="356" spans="1:11" ht="28.5" x14ac:dyDescent="0.25">
      <c r="A356" s="18" t="s">
        <v>99</v>
      </c>
      <c r="B356" s="20" t="s">
        <v>100</v>
      </c>
      <c r="C356" s="30">
        <v>4</v>
      </c>
      <c r="D356" s="31">
        <v>19</v>
      </c>
      <c r="E356" s="31">
        <v>11</v>
      </c>
      <c r="F356" s="32"/>
      <c r="G356" s="40" t="s">
        <v>459</v>
      </c>
      <c r="H356" s="12" t="s">
        <v>209</v>
      </c>
      <c r="I356" s="34"/>
      <c r="J356" s="42" t="str">
        <f>[1]!ConvNumberLetter(Tableau157[[#This Row],[Prix unitaire HT (Chiffres)]])</f>
        <v xml:space="preserve"> </v>
      </c>
      <c r="K356" s="2"/>
    </row>
    <row r="357" spans="1:11" ht="28.5" x14ac:dyDescent="0.25">
      <c r="A357" s="18" t="s">
        <v>99</v>
      </c>
      <c r="B357" s="20" t="s">
        <v>100</v>
      </c>
      <c r="C357" s="30">
        <v>4</v>
      </c>
      <c r="D357" s="31">
        <v>19</v>
      </c>
      <c r="E357" s="31">
        <v>12</v>
      </c>
      <c r="F357" s="32"/>
      <c r="G357" s="40" t="s">
        <v>460</v>
      </c>
      <c r="H357" s="12" t="s">
        <v>209</v>
      </c>
      <c r="I357" s="34"/>
      <c r="J357" s="42" t="str">
        <f>[1]!ConvNumberLetter(Tableau157[[#This Row],[Prix unitaire HT (Chiffres)]])</f>
        <v xml:space="preserve"> </v>
      </c>
      <c r="K357" s="2"/>
    </row>
    <row r="358" spans="1:11" ht="28.5" x14ac:dyDescent="0.25">
      <c r="A358" s="18" t="s">
        <v>99</v>
      </c>
      <c r="B358" s="20" t="s">
        <v>100</v>
      </c>
      <c r="C358" s="30">
        <v>4</v>
      </c>
      <c r="D358" s="31">
        <v>19</v>
      </c>
      <c r="E358" s="31">
        <v>13</v>
      </c>
      <c r="F358" s="32"/>
      <c r="G358" s="40" t="s">
        <v>461</v>
      </c>
      <c r="H358" s="12" t="s">
        <v>209</v>
      </c>
      <c r="I358" s="34"/>
      <c r="J358" s="42" t="str">
        <f>[1]!ConvNumberLetter(Tableau157[[#This Row],[Prix unitaire HT (Chiffres)]])</f>
        <v xml:space="preserve"> </v>
      </c>
      <c r="K358" s="2"/>
    </row>
    <row r="359" spans="1:11" ht="15.75" x14ac:dyDescent="0.25">
      <c r="A359" s="18" t="s">
        <v>99</v>
      </c>
      <c r="B359" s="20" t="str">
        <f>IF(F359="",G359,0)</f>
        <v>Plafond en panneaux</v>
      </c>
      <c r="C359" s="23">
        <v>4</v>
      </c>
      <c r="D359" s="24">
        <v>20</v>
      </c>
      <c r="E359" s="24"/>
      <c r="F359" s="25"/>
      <c r="G359" s="47" t="s">
        <v>462</v>
      </c>
      <c r="H359" s="27"/>
      <c r="I359" s="28"/>
      <c r="J359" s="29"/>
      <c r="K359" s="2"/>
    </row>
    <row r="360" spans="1:11" ht="28.5" x14ac:dyDescent="0.25">
      <c r="A360" s="18" t="s">
        <v>99</v>
      </c>
      <c r="B360" s="20" t="s">
        <v>101</v>
      </c>
      <c r="C360" s="30">
        <v>4</v>
      </c>
      <c r="D360" s="31">
        <v>20</v>
      </c>
      <c r="E360" s="31" t="s">
        <v>13</v>
      </c>
      <c r="F360" s="32"/>
      <c r="G360" s="40" t="s">
        <v>463</v>
      </c>
      <c r="H360" s="12" t="s">
        <v>209</v>
      </c>
      <c r="I360" s="34"/>
      <c r="J360" s="42" t="str">
        <f>[1]!ConvNumberLetter(Tableau157[[#This Row],[Prix unitaire HT (Chiffres)]])</f>
        <v xml:space="preserve"> </v>
      </c>
      <c r="K360" s="2"/>
    </row>
    <row r="361" spans="1:11" ht="28.5" x14ac:dyDescent="0.25">
      <c r="A361" s="18" t="s">
        <v>99</v>
      </c>
      <c r="B361" s="20" t="s">
        <v>101</v>
      </c>
      <c r="C361" s="30">
        <v>4</v>
      </c>
      <c r="D361" s="31">
        <v>20</v>
      </c>
      <c r="E361" s="31" t="s">
        <v>15</v>
      </c>
      <c r="F361" s="32"/>
      <c r="G361" s="40" t="s">
        <v>464</v>
      </c>
      <c r="H361" s="12" t="s">
        <v>209</v>
      </c>
      <c r="I361" s="34"/>
      <c r="J361" s="42" t="str">
        <f>[1]!ConvNumberLetter(Tableau157[[#This Row],[Prix unitaire HT (Chiffres)]])</f>
        <v xml:space="preserve"> </v>
      </c>
      <c r="K361" s="2"/>
    </row>
    <row r="362" spans="1:11" ht="15" customHeight="1" x14ac:dyDescent="0.25">
      <c r="A362" s="18" t="s">
        <v>99</v>
      </c>
      <c r="B362" s="20" t="str">
        <f>IF(F362="",G362,0)</f>
        <v>Plafond en plaque de platre</v>
      </c>
      <c r="C362" s="23">
        <v>4</v>
      </c>
      <c r="D362" s="24">
        <v>21</v>
      </c>
      <c r="E362" s="24"/>
      <c r="F362" s="25"/>
      <c r="G362" s="47" t="s">
        <v>467</v>
      </c>
      <c r="H362" s="27"/>
      <c r="I362" s="28"/>
      <c r="J362" s="29"/>
      <c r="K362" s="2"/>
    </row>
    <row r="363" spans="1:11" ht="57" x14ac:dyDescent="0.25">
      <c r="A363" s="18" t="s">
        <v>99</v>
      </c>
      <c r="B363" s="20" t="s">
        <v>78</v>
      </c>
      <c r="C363" s="30">
        <v>4</v>
      </c>
      <c r="D363" s="31">
        <v>21</v>
      </c>
      <c r="E363" s="31" t="s">
        <v>13</v>
      </c>
      <c r="F363" s="32"/>
      <c r="G363" s="40" t="s">
        <v>465</v>
      </c>
      <c r="H363" s="12" t="s">
        <v>209</v>
      </c>
      <c r="I363" s="34"/>
      <c r="J363" s="42" t="str">
        <f>[1]!ConvNumberLetter(Tableau157[[#This Row],[Prix unitaire HT (Chiffres)]])</f>
        <v xml:space="preserve"> </v>
      </c>
      <c r="K363" s="2"/>
    </row>
    <row r="364" spans="1:11" x14ac:dyDescent="0.25">
      <c r="A364" s="18" t="s">
        <v>99</v>
      </c>
      <c r="B364" s="20" t="s">
        <v>78</v>
      </c>
      <c r="C364" s="30">
        <v>4</v>
      </c>
      <c r="D364" s="31">
        <v>21</v>
      </c>
      <c r="E364" s="31" t="s">
        <v>15</v>
      </c>
      <c r="F364" s="32"/>
      <c r="G364" s="40" t="s">
        <v>466</v>
      </c>
      <c r="H364" s="12" t="s">
        <v>209</v>
      </c>
      <c r="I364" s="34"/>
      <c r="J364" s="42" t="str">
        <f>[1]!ConvNumberLetter(Tableau157[[#This Row],[Prix unitaire HT (Chiffres)]])</f>
        <v xml:space="preserve"> </v>
      </c>
      <c r="K364" s="2"/>
    </row>
    <row r="365" spans="1:11" ht="15" customHeight="1" x14ac:dyDescent="0.25">
      <c r="A365" s="18" t="s">
        <v>99</v>
      </c>
      <c r="B365" s="20" t="s">
        <v>102</v>
      </c>
      <c r="C365" s="23">
        <v>4</v>
      </c>
      <c r="D365" s="24">
        <v>22</v>
      </c>
      <c r="E365" s="24"/>
      <c r="F365" s="25"/>
      <c r="G365" s="58" t="s">
        <v>568</v>
      </c>
      <c r="H365" s="27"/>
      <c r="I365" s="28"/>
      <c r="J365" s="29"/>
      <c r="K365" s="2"/>
    </row>
    <row r="366" spans="1:11" ht="28.5" x14ac:dyDescent="0.25">
      <c r="A366" s="18" t="s">
        <v>99</v>
      </c>
      <c r="B366" s="20" t="s">
        <v>102</v>
      </c>
      <c r="C366" s="30">
        <v>4</v>
      </c>
      <c r="D366" s="31">
        <v>22</v>
      </c>
      <c r="E366" s="31" t="s">
        <v>13</v>
      </c>
      <c r="F366" s="31"/>
      <c r="G366" s="40" t="s">
        <v>564</v>
      </c>
      <c r="H366" s="12" t="s">
        <v>209</v>
      </c>
      <c r="I366" s="34"/>
      <c r="J366" s="42" t="str">
        <f>[1]!ConvNumberLetter(Tableau157[[#This Row],[Prix unitaire HT (Chiffres)]])</f>
        <v xml:space="preserve"> </v>
      </c>
      <c r="K366" s="2"/>
    </row>
    <row r="367" spans="1:11" ht="28.5" x14ac:dyDescent="0.25">
      <c r="A367" s="18" t="s">
        <v>99</v>
      </c>
      <c r="B367" s="20" t="s">
        <v>102</v>
      </c>
      <c r="C367" s="30">
        <v>4</v>
      </c>
      <c r="D367" s="31">
        <v>22</v>
      </c>
      <c r="E367" s="31" t="s">
        <v>15</v>
      </c>
      <c r="F367" s="31"/>
      <c r="G367" s="40" t="s">
        <v>565</v>
      </c>
      <c r="H367" s="12" t="s">
        <v>209</v>
      </c>
      <c r="I367" s="34"/>
      <c r="J367" s="42" t="str">
        <f>[1]!ConvNumberLetter(Tableau157[[#This Row],[Prix unitaire HT (Chiffres)]])</f>
        <v xml:space="preserve"> </v>
      </c>
      <c r="K367" s="2"/>
    </row>
    <row r="368" spans="1:11" ht="28.5" x14ac:dyDescent="0.25">
      <c r="A368" s="18" t="s">
        <v>99</v>
      </c>
      <c r="B368" s="20" t="s">
        <v>102</v>
      </c>
      <c r="C368" s="30">
        <v>4</v>
      </c>
      <c r="D368" s="31">
        <v>22</v>
      </c>
      <c r="E368" s="31" t="s">
        <v>17</v>
      </c>
      <c r="F368" s="32"/>
      <c r="G368" s="40" t="s">
        <v>566</v>
      </c>
      <c r="H368" s="12" t="s">
        <v>209</v>
      </c>
      <c r="I368" s="34"/>
      <c r="J368" s="42" t="str">
        <f>[1]!ConvNumberLetter(Tableau157[[#This Row],[Prix unitaire HT (Chiffres)]])</f>
        <v xml:space="preserve"> </v>
      </c>
      <c r="K368" s="2"/>
    </row>
    <row r="369" spans="1:11" x14ac:dyDescent="0.25">
      <c r="A369" s="18" t="s">
        <v>99</v>
      </c>
      <c r="B369" s="20" t="s">
        <v>102</v>
      </c>
      <c r="C369" s="30">
        <v>4</v>
      </c>
      <c r="D369" s="31">
        <v>22</v>
      </c>
      <c r="E369" s="31" t="s">
        <v>19</v>
      </c>
      <c r="F369" s="32"/>
      <c r="G369" s="40" t="s">
        <v>478</v>
      </c>
      <c r="H369" s="12" t="s">
        <v>37</v>
      </c>
      <c r="I369" s="34"/>
      <c r="J369" s="42" t="str">
        <f>[1]!ConvNumberLetter(Tableau157[[#This Row],[Prix unitaire HT (Chiffres)]])</f>
        <v xml:space="preserve"> </v>
      </c>
      <c r="K369" s="2"/>
    </row>
    <row r="370" spans="1:11" x14ac:dyDescent="0.25">
      <c r="A370" s="18" t="s">
        <v>99</v>
      </c>
      <c r="B370" s="20" t="s">
        <v>103</v>
      </c>
      <c r="C370" s="30">
        <v>4</v>
      </c>
      <c r="D370" s="31">
        <v>22</v>
      </c>
      <c r="E370" s="31">
        <v>5</v>
      </c>
      <c r="F370" s="32"/>
      <c r="G370" s="40" t="s">
        <v>567</v>
      </c>
      <c r="H370" s="12" t="s">
        <v>37</v>
      </c>
      <c r="I370" s="34"/>
      <c r="J370" s="42" t="str">
        <f>[1]!ConvNumberLetter(Tableau157[[#This Row],[Prix unitaire HT (Chiffres)]])</f>
        <v xml:space="preserve"> </v>
      </c>
      <c r="K370" s="2"/>
    </row>
    <row r="371" spans="1:11" ht="15" customHeight="1" x14ac:dyDescent="0.25">
      <c r="A371" s="18" t="s">
        <v>105</v>
      </c>
      <c r="B371" s="20" t="str">
        <f>IF(F371="",G371,0)</f>
        <v>Trappes de visite</v>
      </c>
      <c r="C371" s="23">
        <v>4</v>
      </c>
      <c r="D371" s="24">
        <v>23</v>
      </c>
      <c r="E371" s="24"/>
      <c r="F371" s="25"/>
      <c r="G371" s="47" t="s">
        <v>479</v>
      </c>
      <c r="H371" s="27"/>
      <c r="I371" s="28"/>
      <c r="J371" s="29"/>
      <c r="K371" s="2"/>
    </row>
    <row r="372" spans="1:11" ht="28.5" x14ac:dyDescent="0.25">
      <c r="A372" s="18" t="s">
        <v>105</v>
      </c>
      <c r="B372" s="20" t="s">
        <v>106</v>
      </c>
      <c r="C372" s="30">
        <v>4</v>
      </c>
      <c r="D372" s="31">
        <v>23</v>
      </c>
      <c r="E372" s="31" t="s">
        <v>13</v>
      </c>
      <c r="F372" s="31"/>
      <c r="G372" s="40" t="s">
        <v>480</v>
      </c>
      <c r="H372" s="12" t="s">
        <v>481</v>
      </c>
      <c r="I372" s="34"/>
      <c r="J372" s="42" t="str">
        <f>[1]!ConvNumberLetter(Tableau157[[#This Row],[Prix unitaire HT (Chiffres)]])</f>
        <v xml:space="preserve"> </v>
      </c>
      <c r="K372" s="2"/>
    </row>
    <row r="373" spans="1:11" ht="28.5" x14ac:dyDescent="0.25">
      <c r="A373" s="18" t="s">
        <v>105</v>
      </c>
      <c r="B373" s="20" t="s">
        <v>106</v>
      </c>
      <c r="C373" s="30">
        <v>4</v>
      </c>
      <c r="D373" s="31">
        <v>23</v>
      </c>
      <c r="E373" s="31" t="s">
        <v>15</v>
      </c>
      <c r="F373" s="31"/>
      <c r="G373" s="40" t="s">
        <v>482</v>
      </c>
      <c r="H373" s="12" t="s">
        <v>481</v>
      </c>
      <c r="I373" s="34"/>
      <c r="J373" s="42" t="str">
        <f>[1]!ConvNumberLetter(Tableau157[[#This Row],[Prix unitaire HT (Chiffres)]])</f>
        <v xml:space="preserve"> </v>
      </c>
      <c r="K373" s="2"/>
    </row>
    <row r="374" spans="1:11" ht="28.5" x14ac:dyDescent="0.25">
      <c r="A374" s="18" t="s">
        <v>105</v>
      </c>
      <c r="B374" s="20" t="s">
        <v>106</v>
      </c>
      <c r="C374" s="30">
        <v>4</v>
      </c>
      <c r="D374" s="31">
        <v>23</v>
      </c>
      <c r="E374" s="31" t="s">
        <v>17</v>
      </c>
      <c r="F374" s="31"/>
      <c r="G374" s="40" t="s">
        <v>483</v>
      </c>
      <c r="H374" s="12" t="s">
        <v>481</v>
      </c>
      <c r="I374" s="34"/>
      <c r="J374" s="42" t="str">
        <f>[1]!ConvNumberLetter(Tableau157[[#This Row],[Prix unitaire HT (Chiffres)]])</f>
        <v xml:space="preserve"> </v>
      </c>
      <c r="K374" s="2"/>
    </row>
    <row r="375" spans="1:11" ht="28.5" x14ac:dyDescent="0.25">
      <c r="A375" s="18" t="s">
        <v>105</v>
      </c>
      <c r="B375" s="20" t="s">
        <v>106</v>
      </c>
      <c r="C375" s="30">
        <v>4</v>
      </c>
      <c r="D375" s="31">
        <v>23</v>
      </c>
      <c r="E375" s="31" t="s">
        <v>19</v>
      </c>
      <c r="F375" s="31"/>
      <c r="G375" s="40" t="s">
        <v>484</v>
      </c>
      <c r="H375" s="12" t="s">
        <v>481</v>
      </c>
      <c r="I375" s="34"/>
      <c r="J375" s="42" t="str">
        <f>[1]!ConvNumberLetter(Tableau157[[#This Row],[Prix unitaire HT (Chiffres)]])</f>
        <v xml:space="preserve"> </v>
      </c>
      <c r="K375" s="2"/>
    </row>
    <row r="376" spans="1:11" ht="15.75" x14ac:dyDescent="0.25">
      <c r="A376" s="18" t="s">
        <v>105</v>
      </c>
      <c r="B376" s="20" t="str">
        <f>IF(F376="",G376,0)</f>
        <v>Découpes</v>
      </c>
      <c r="C376" s="23">
        <v>4</v>
      </c>
      <c r="D376" s="24">
        <v>24</v>
      </c>
      <c r="E376" s="24"/>
      <c r="F376" s="25"/>
      <c r="G376" s="59" t="s">
        <v>485</v>
      </c>
      <c r="H376" s="27"/>
      <c r="I376" s="28"/>
      <c r="J376" s="29"/>
      <c r="K376" s="2"/>
    </row>
    <row r="377" spans="1:11" x14ac:dyDescent="0.25">
      <c r="A377" s="18" t="s">
        <v>105</v>
      </c>
      <c r="B377" s="20" t="s">
        <v>107</v>
      </c>
      <c r="C377" s="30">
        <v>4</v>
      </c>
      <c r="D377" s="31">
        <v>24</v>
      </c>
      <c r="E377" s="31" t="s">
        <v>13</v>
      </c>
      <c r="F377" s="31"/>
      <c r="G377" s="40" t="s">
        <v>486</v>
      </c>
      <c r="H377" s="12" t="s">
        <v>481</v>
      </c>
      <c r="I377" s="34"/>
      <c r="J377" s="42" t="str">
        <f>[1]!ConvNumberLetter(Tableau157[[#This Row],[Prix unitaire HT (Chiffres)]])</f>
        <v xml:space="preserve"> </v>
      </c>
      <c r="K377" s="2"/>
    </row>
    <row r="378" spans="1:11" x14ac:dyDescent="0.25">
      <c r="A378" s="18" t="s">
        <v>105</v>
      </c>
      <c r="B378" s="20" t="s">
        <v>107</v>
      </c>
      <c r="C378" s="30">
        <v>4</v>
      </c>
      <c r="D378" s="31">
        <v>24</v>
      </c>
      <c r="E378" s="31" t="s">
        <v>15</v>
      </c>
      <c r="F378" s="31"/>
      <c r="G378" s="40" t="s">
        <v>487</v>
      </c>
      <c r="H378" s="12" t="s">
        <v>481</v>
      </c>
      <c r="I378" s="34"/>
      <c r="J378" s="42" t="str">
        <f>[1]!ConvNumberLetter(Tableau157[[#This Row],[Prix unitaire HT (Chiffres)]])</f>
        <v xml:space="preserve"> </v>
      </c>
      <c r="K378" s="2"/>
    </row>
    <row r="379" spans="1:11" x14ac:dyDescent="0.25">
      <c r="A379" s="18" t="s">
        <v>105</v>
      </c>
      <c r="B379" s="20" t="s">
        <v>107</v>
      </c>
      <c r="C379" s="30">
        <v>4</v>
      </c>
      <c r="D379" s="31">
        <v>24</v>
      </c>
      <c r="E379" s="31" t="s">
        <v>17</v>
      </c>
      <c r="F379" s="31"/>
      <c r="G379" s="40" t="s">
        <v>488</v>
      </c>
      <c r="H379" s="12" t="s">
        <v>481</v>
      </c>
      <c r="I379" s="34"/>
      <c r="J379" s="42" t="str">
        <f>[1]!ConvNumberLetter(Tableau157[[#This Row],[Prix unitaire HT (Chiffres)]])</f>
        <v xml:space="preserve"> </v>
      </c>
      <c r="K379" s="2"/>
    </row>
    <row r="380" spans="1:11" x14ac:dyDescent="0.25">
      <c r="A380" s="18" t="s">
        <v>105</v>
      </c>
      <c r="B380" s="20" t="s">
        <v>107</v>
      </c>
      <c r="C380" s="30">
        <v>4</v>
      </c>
      <c r="D380" s="31">
        <v>24</v>
      </c>
      <c r="E380" s="31" t="s">
        <v>19</v>
      </c>
      <c r="F380" s="31"/>
      <c r="G380" s="40" t="s">
        <v>489</v>
      </c>
      <c r="H380" s="12" t="s">
        <v>481</v>
      </c>
      <c r="I380" s="34"/>
      <c r="J380" s="42" t="str">
        <f>[1]!ConvNumberLetter(Tableau157[[#This Row],[Prix unitaire HT (Chiffres)]])</f>
        <v xml:space="preserve"> </v>
      </c>
      <c r="K380" s="2"/>
    </row>
    <row r="381" spans="1:11" x14ac:dyDescent="0.25">
      <c r="A381" s="18" t="s">
        <v>66</v>
      </c>
      <c r="B381" s="20" t="s">
        <v>67</v>
      </c>
      <c r="C381" s="95">
        <v>5</v>
      </c>
      <c r="D381" s="96"/>
      <c r="E381" s="96"/>
      <c r="F381" s="96"/>
      <c r="G381" s="97" t="s">
        <v>490</v>
      </c>
      <c r="H381" s="98"/>
      <c r="I381" s="99"/>
      <c r="J381" s="100"/>
      <c r="K381" s="2"/>
    </row>
    <row r="382" spans="1:11" ht="15.75" x14ac:dyDescent="0.25">
      <c r="A382" s="18" t="s">
        <v>66</v>
      </c>
      <c r="B382" s="20" t="s">
        <v>68</v>
      </c>
      <c r="C382" s="23">
        <v>5</v>
      </c>
      <c r="D382" s="24">
        <v>1</v>
      </c>
      <c r="E382" s="24"/>
      <c r="F382" s="25"/>
      <c r="G382" s="26" t="s">
        <v>495</v>
      </c>
      <c r="H382" s="27"/>
      <c r="I382" s="28"/>
      <c r="J382" s="29"/>
      <c r="K382" s="2"/>
    </row>
    <row r="383" spans="1:11" ht="30" customHeight="1" x14ac:dyDescent="0.25">
      <c r="A383" s="18" t="s">
        <v>105</v>
      </c>
      <c r="B383" s="20" t="s">
        <v>108</v>
      </c>
      <c r="C383" s="30">
        <v>5</v>
      </c>
      <c r="D383" s="31">
        <v>1</v>
      </c>
      <c r="E383" s="31">
        <v>1</v>
      </c>
      <c r="F383" s="31"/>
      <c r="G383" s="40" t="s">
        <v>491</v>
      </c>
      <c r="H383" s="12" t="s">
        <v>209</v>
      </c>
      <c r="I383" s="34"/>
      <c r="J383" s="42" t="str">
        <f>[1]!ConvNumberLetter(Tableau157[[#This Row],[Prix unitaire HT (Chiffres)]])</f>
        <v xml:space="preserve"> </v>
      </c>
      <c r="K383" s="2"/>
    </row>
    <row r="384" spans="1:11" ht="30" customHeight="1" x14ac:dyDescent="0.25">
      <c r="A384" s="18" t="s">
        <v>105</v>
      </c>
      <c r="B384" s="20" t="s">
        <v>108</v>
      </c>
      <c r="C384" s="30">
        <v>5</v>
      </c>
      <c r="D384" s="31">
        <v>1</v>
      </c>
      <c r="E384" s="31">
        <v>2</v>
      </c>
      <c r="F384" s="31"/>
      <c r="G384" s="40" t="s">
        <v>492</v>
      </c>
      <c r="H384" s="12" t="s">
        <v>209</v>
      </c>
      <c r="I384" s="34"/>
      <c r="J384" s="42" t="str">
        <f>[1]!ConvNumberLetter(Tableau157[[#This Row],[Prix unitaire HT (Chiffres)]])</f>
        <v xml:space="preserve"> </v>
      </c>
      <c r="K384" s="2"/>
    </row>
    <row r="385" spans="1:11" s="13" customFormat="1" ht="30" customHeight="1" x14ac:dyDescent="0.25">
      <c r="A385" s="120" t="s">
        <v>105</v>
      </c>
      <c r="B385" s="121" t="str">
        <f>IF(F385="",G385,0)</f>
        <v>Isolation en panneaux rigides en mousse de polystyrène expansé (densité 10 à 13 kg/m3) épaisseur 80 mm posés au mortier colle</v>
      </c>
      <c r="C385" s="43">
        <v>5</v>
      </c>
      <c r="D385" s="31">
        <v>1</v>
      </c>
      <c r="E385" s="48">
        <v>3</v>
      </c>
      <c r="F385" s="51"/>
      <c r="G385" s="40" t="s">
        <v>493</v>
      </c>
      <c r="H385" s="14" t="s">
        <v>209</v>
      </c>
      <c r="I385" s="49"/>
      <c r="J385" s="42" t="str">
        <f>[1]!ConvNumberLetter(Tableau157[[#This Row],[Prix unitaire HT (Chiffres)]])</f>
        <v xml:space="preserve"> </v>
      </c>
    </row>
    <row r="386" spans="1:11" ht="30" customHeight="1" x14ac:dyDescent="0.25">
      <c r="A386" s="18" t="s">
        <v>105</v>
      </c>
      <c r="B386" s="20" t="s">
        <v>109</v>
      </c>
      <c r="C386" s="30">
        <v>5</v>
      </c>
      <c r="D386" s="31">
        <v>1</v>
      </c>
      <c r="E386" s="31">
        <v>4</v>
      </c>
      <c r="F386" s="31"/>
      <c r="G386" s="40" t="s">
        <v>494</v>
      </c>
      <c r="H386" s="12" t="s">
        <v>209</v>
      </c>
      <c r="I386" s="34"/>
      <c r="J386" s="42" t="str">
        <f>[1]!ConvNumberLetter(Tableau157[[#This Row],[Prix unitaire HT (Chiffres)]])</f>
        <v xml:space="preserve"> </v>
      </c>
      <c r="K386" s="2"/>
    </row>
    <row r="387" spans="1:11" ht="28.5" x14ac:dyDescent="0.25">
      <c r="A387" s="18" t="s">
        <v>105</v>
      </c>
      <c r="B387" s="20" t="s">
        <v>110</v>
      </c>
      <c r="C387" s="30">
        <v>5</v>
      </c>
      <c r="D387" s="31">
        <v>1</v>
      </c>
      <c r="E387" s="31">
        <v>5</v>
      </c>
      <c r="F387" s="31"/>
      <c r="G387" s="40" t="s">
        <v>496</v>
      </c>
      <c r="H387" s="12" t="s">
        <v>209</v>
      </c>
      <c r="I387" s="34"/>
      <c r="J387" s="42" t="str">
        <f>[1]!ConvNumberLetter(Tableau157[[#This Row],[Prix unitaire HT (Chiffres)]])</f>
        <v xml:space="preserve"> </v>
      </c>
      <c r="K387" s="2"/>
    </row>
    <row r="388" spans="1:11" ht="28.5" x14ac:dyDescent="0.25">
      <c r="A388" s="18" t="s">
        <v>105</v>
      </c>
      <c r="B388" s="20" t="s">
        <v>110</v>
      </c>
      <c r="C388" s="30">
        <v>5</v>
      </c>
      <c r="D388" s="31">
        <v>1</v>
      </c>
      <c r="E388" s="31">
        <v>6</v>
      </c>
      <c r="F388" s="31"/>
      <c r="G388" s="40" t="s">
        <v>497</v>
      </c>
      <c r="H388" s="12" t="s">
        <v>209</v>
      </c>
      <c r="I388" s="34"/>
      <c r="J388" s="42" t="str">
        <f>[1]!ConvNumberLetter(Tableau157[[#This Row],[Prix unitaire HT (Chiffres)]])</f>
        <v xml:space="preserve"> </v>
      </c>
      <c r="K388" s="2"/>
    </row>
    <row r="389" spans="1:11" ht="28.5" x14ac:dyDescent="0.25">
      <c r="A389" s="18" t="s">
        <v>105</v>
      </c>
      <c r="B389" s="20" t="s">
        <v>110</v>
      </c>
      <c r="C389" s="30">
        <v>5</v>
      </c>
      <c r="D389" s="31">
        <v>1</v>
      </c>
      <c r="E389" s="31">
        <v>7</v>
      </c>
      <c r="F389" s="31"/>
      <c r="G389" s="40" t="s">
        <v>498</v>
      </c>
      <c r="H389" s="12" t="s">
        <v>209</v>
      </c>
      <c r="I389" s="34"/>
      <c r="J389" s="42" t="str">
        <f>[1]!ConvNumberLetter(Tableau157[[#This Row],[Prix unitaire HT (Chiffres)]])</f>
        <v xml:space="preserve"> </v>
      </c>
      <c r="K389" s="2"/>
    </row>
    <row r="390" spans="1:11" s="13" customFormat="1" ht="28.5" x14ac:dyDescent="0.25">
      <c r="A390" s="120" t="s">
        <v>105</v>
      </c>
      <c r="B390" s="121" t="s">
        <v>110</v>
      </c>
      <c r="C390" s="30">
        <v>5</v>
      </c>
      <c r="D390" s="31">
        <v>1</v>
      </c>
      <c r="E390" s="48">
        <v>8</v>
      </c>
      <c r="F390" s="51"/>
      <c r="G390" s="40" t="s">
        <v>499</v>
      </c>
      <c r="H390" s="14" t="s">
        <v>209</v>
      </c>
      <c r="I390" s="49"/>
      <c r="J390" s="42" t="str">
        <f>[1]!ConvNumberLetter(Tableau157[[#This Row],[Prix unitaire HT (Chiffres)]])</f>
        <v xml:space="preserve"> </v>
      </c>
    </row>
    <row r="391" spans="1:11" s="13" customFormat="1" ht="15" customHeight="1" x14ac:dyDescent="0.25">
      <c r="A391" s="120" t="s">
        <v>105</v>
      </c>
      <c r="B391" s="121" t="s">
        <v>111</v>
      </c>
      <c r="C391" s="30">
        <v>5</v>
      </c>
      <c r="D391" s="31">
        <v>1</v>
      </c>
      <c r="E391" s="48">
        <v>9</v>
      </c>
      <c r="F391" s="51"/>
      <c r="G391" s="60" t="s">
        <v>500</v>
      </c>
      <c r="H391" s="14" t="s">
        <v>209</v>
      </c>
      <c r="I391" s="49"/>
      <c r="J391" s="42" t="str">
        <f>[1]!ConvNumberLetter(Tableau157[[#This Row],[Prix unitaire HT (Chiffres)]])</f>
        <v xml:space="preserve"> </v>
      </c>
    </row>
    <row r="392" spans="1:11" ht="15" customHeight="1" x14ac:dyDescent="0.25">
      <c r="A392" s="18" t="s">
        <v>105</v>
      </c>
      <c r="B392" s="20" t="s">
        <v>111</v>
      </c>
      <c r="C392" s="30">
        <v>5</v>
      </c>
      <c r="D392" s="31">
        <v>1</v>
      </c>
      <c r="E392" s="31">
        <v>10</v>
      </c>
      <c r="F392" s="31"/>
      <c r="G392" s="40" t="s">
        <v>501</v>
      </c>
      <c r="H392" s="12" t="s">
        <v>209</v>
      </c>
      <c r="I392" s="34"/>
      <c r="J392" s="42" t="str">
        <f>[1]!ConvNumberLetter(Tableau157[[#This Row],[Prix unitaire HT (Chiffres)]])</f>
        <v xml:space="preserve"> </v>
      </c>
      <c r="K392" s="2"/>
    </row>
    <row r="393" spans="1:11" ht="15" customHeight="1" x14ac:dyDescent="0.25">
      <c r="A393" s="18" t="s">
        <v>105</v>
      </c>
      <c r="B393" s="20" t="s">
        <v>111</v>
      </c>
      <c r="C393" s="30">
        <v>5</v>
      </c>
      <c r="D393" s="31">
        <v>1</v>
      </c>
      <c r="E393" s="31">
        <v>11</v>
      </c>
      <c r="F393" s="31"/>
      <c r="G393" s="40" t="s">
        <v>502</v>
      </c>
      <c r="H393" s="12" t="s">
        <v>209</v>
      </c>
      <c r="I393" s="34"/>
      <c r="J393" s="42" t="str">
        <f>[1]!ConvNumberLetter(Tableau157[[#This Row],[Prix unitaire HT (Chiffres)]])</f>
        <v xml:space="preserve"> </v>
      </c>
      <c r="K393" s="2"/>
    </row>
    <row r="394" spans="1:11" ht="15" customHeight="1" x14ac:dyDescent="0.25">
      <c r="A394" s="18" t="s">
        <v>105</v>
      </c>
      <c r="B394" s="20" t="s">
        <v>111</v>
      </c>
      <c r="C394" s="30">
        <v>5</v>
      </c>
      <c r="D394" s="31">
        <v>1</v>
      </c>
      <c r="E394" s="31">
        <v>12</v>
      </c>
      <c r="F394" s="31"/>
      <c r="G394" s="40" t="s">
        <v>503</v>
      </c>
      <c r="H394" s="12" t="s">
        <v>209</v>
      </c>
      <c r="I394" s="34"/>
      <c r="J394" s="42" t="str">
        <f>[1]!ConvNumberLetter(Tableau157[[#This Row],[Prix unitaire HT (Chiffres)]])</f>
        <v xml:space="preserve"> </v>
      </c>
      <c r="K394" s="2"/>
    </row>
    <row r="395" spans="1:11" ht="15" customHeight="1" x14ac:dyDescent="0.25">
      <c r="A395" s="18" t="s">
        <v>105</v>
      </c>
      <c r="B395" s="20" t="s">
        <v>112</v>
      </c>
      <c r="C395" s="30">
        <v>5</v>
      </c>
      <c r="D395" s="31">
        <v>1</v>
      </c>
      <c r="E395" s="31">
        <v>13</v>
      </c>
      <c r="F395" s="31"/>
      <c r="G395" s="40" t="s">
        <v>504</v>
      </c>
      <c r="H395" s="12" t="s">
        <v>209</v>
      </c>
      <c r="I395" s="34"/>
      <c r="J395" s="42" t="str">
        <f>[1]!ConvNumberLetter(Tableau157[[#This Row],[Prix unitaire HT (Chiffres)]])</f>
        <v xml:space="preserve"> </v>
      </c>
      <c r="K395" s="2"/>
    </row>
    <row r="396" spans="1:11" ht="15" customHeight="1" x14ac:dyDescent="0.25">
      <c r="A396" s="18" t="s">
        <v>105</v>
      </c>
      <c r="B396" s="20" t="s">
        <v>112</v>
      </c>
      <c r="C396" s="30">
        <v>5</v>
      </c>
      <c r="D396" s="31">
        <v>1</v>
      </c>
      <c r="E396" s="31">
        <v>14</v>
      </c>
      <c r="F396" s="31"/>
      <c r="G396" s="40" t="s">
        <v>505</v>
      </c>
      <c r="H396" s="12" t="s">
        <v>209</v>
      </c>
      <c r="I396" s="34"/>
      <c r="J396" s="42" t="str">
        <f>[1]!ConvNumberLetter(Tableau157[[#This Row],[Prix unitaire HT (Chiffres)]])</f>
        <v xml:space="preserve"> </v>
      </c>
      <c r="K396" s="2"/>
    </row>
    <row r="397" spans="1:11" ht="15" customHeight="1" x14ac:dyDescent="0.25">
      <c r="A397" s="18" t="s">
        <v>105</v>
      </c>
      <c r="B397" s="20" t="s">
        <v>112</v>
      </c>
      <c r="C397" s="30">
        <v>5</v>
      </c>
      <c r="D397" s="31">
        <v>1</v>
      </c>
      <c r="E397" s="31">
        <v>15</v>
      </c>
      <c r="F397" s="31"/>
      <c r="G397" s="40" t="s">
        <v>506</v>
      </c>
      <c r="H397" s="12" t="s">
        <v>209</v>
      </c>
      <c r="I397" s="34"/>
      <c r="J397" s="42" t="str">
        <f>[1]!ConvNumberLetter(Tableau157[[#This Row],[Prix unitaire HT (Chiffres)]])</f>
        <v xml:space="preserve"> </v>
      </c>
      <c r="K397" s="2"/>
    </row>
    <row r="398" spans="1:11" ht="15" customHeight="1" x14ac:dyDescent="0.25">
      <c r="A398" s="18" t="s">
        <v>105</v>
      </c>
      <c r="B398" s="20" t="s">
        <v>113</v>
      </c>
      <c r="C398" s="30">
        <v>5</v>
      </c>
      <c r="D398" s="31">
        <v>1</v>
      </c>
      <c r="E398" s="31">
        <v>16</v>
      </c>
      <c r="F398" s="31"/>
      <c r="G398" s="40" t="s">
        <v>507</v>
      </c>
      <c r="H398" s="12" t="s">
        <v>209</v>
      </c>
      <c r="I398" s="34"/>
      <c r="J398" s="42" t="str">
        <f>[1]!ConvNumberLetter(Tableau157[[#This Row],[Prix unitaire HT (Chiffres)]])</f>
        <v xml:space="preserve"> </v>
      </c>
      <c r="K398" s="2"/>
    </row>
    <row r="399" spans="1:11" ht="15" customHeight="1" x14ac:dyDescent="0.25">
      <c r="A399" s="18" t="s">
        <v>105</v>
      </c>
      <c r="B399" s="20" t="s">
        <v>113</v>
      </c>
      <c r="C399" s="30">
        <v>5</v>
      </c>
      <c r="D399" s="31">
        <v>1</v>
      </c>
      <c r="E399" s="31">
        <v>17</v>
      </c>
      <c r="F399" s="31"/>
      <c r="G399" s="40" t="s">
        <v>508</v>
      </c>
      <c r="H399" s="12" t="s">
        <v>209</v>
      </c>
      <c r="I399" s="34"/>
      <c r="J399" s="42" t="str">
        <f>[1]!ConvNumberLetter(Tableau157[[#This Row],[Prix unitaire HT (Chiffres)]])</f>
        <v xml:space="preserve"> </v>
      </c>
      <c r="K399" s="2"/>
    </row>
    <row r="400" spans="1:11" ht="15" customHeight="1" x14ac:dyDescent="0.25">
      <c r="A400" s="18" t="s">
        <v>105</v>
      </c>
      <c r="B400" s="20" t="s">
        <v>113</v>
      </c>
      <c r="C400" s="30">
        <v>5</v>
      </c>
      <c r="D400" s="31">
        <v>1</v>
      </c>
      <c r="E400" s="31">
        <v>18</v>
      </c>
      <c r="F400" s="31"/>
      <c r="G400" s="40" t="s">
        <v>509</v>
      </c>
      <c r="H400" s="12" t="s">
        <v>209</v>
      </c>
      <c r="I400" s="34"/>
      <c r="J400" s="42" t="str">
        <f>[1]!ConvNumberLetter(Tableau157[[#This Row],[Prix unitaire HT (Chiffres)]])</f>
        <v xml:space="preserve"> </v>
      </c>
      <c r="K400" s="2"/>
    </row>
    <row r="401" spans="1:11" ht="15" customHeight="1" x14ac:dyDescent="0.25">
      <c r="A401" s="18" t="s">
        <v>105</v>
      </c>
      <c r="B401" s="20" t="s">
        <v>113</v>
      </c>
      <c r="C401" s="30">
        <v>5</v>
      </c>
      <c r="D401" s="31">
        <v>1</v>
      </c>
      <c r="E401" s="31">
        <v>19</v>
      </c>
      <c r="F401" s="31"/>
      <c r="G401" s="40" t="s">
        <v>510</v>
      </c>
      <c r="H401" s="12" t="s">
        <v>209</v>
      </c>
      <c r="I401" s="34"/>
      <c r="J401" s="42" t="str">
        <f>[1]!ConvNumberLetter(Tableau157[[#This Row],[Prix unitaire HT (Chiffres)]])</f>
        <v xml:space="preserve"> </v>
      </c>
      <c r="K401" s="2"/>
    </row>
    <row r="402" spans="1:11" ht="15" customHeight="1" x14ac:dyDescent="0.25">
      <c r="A402" s="18" t="s">
        <v>105</v>
      </c>
      <c r="B402" s="20" t="s">
        <v>113</v>
      </c>
      <c r="C402" s="30">
        <v>5</v>
      </c>
      <c r="D402" s="31">
        <v>1</v>
      </c>
      <c r="E402" s="31">
        <v>20</v>
      </c>
      <c r="F402" s="31"/>
      <c r="G402" s="40" t="s">
        <v>511</v>
      </c>
      <c r="H402" s="12" t="s">
        <v>209</v>
      </c>
      <c r="I402" s="34"/>
      <c r="J402" s="42" t="str">
        <f>[1]!ConvNumberLetter(Tableau157[[#This Row],[Prix unitaire HT (Chiffres)]])</f>
        <v xml:space="preserve"> </v>
      </c>
      <c r="K402" s="2"/>
    </row>
    <row r="403" spans="1:11" ht="15" customHeight="1" x14ac:dyDescent="0.25">
      <c r="A403" s="18" t="s">
        <v>105</v>
      </c>
      <c r="B403" s="20" t="s">
        <v>113</v>
      </c>
      <c r="C403" s="30">
        <v>5</v>
      </c>
      <c r="D403" s="31">
        <v>1</v>
      </c>
      <c r="E403" s="31">
        <v>21</v>
      </c>
      <c r="F403" s="31"/>
      <c r="G403" s="40" t="s">
        <v>512</v>
      </c>
      <c r="H403" s="12" t="s">
        <v>209</v>
      </c>
      <c r="I403" s="34"/>
      <c r="J403" s="42" t="str">
        <f>[1]!ConvNumberLetter(Tableau157[[#This Row],[Prix unitaire HT (Chiffres)]])</f>
        <v xml:space="preserve"> </v>
      </c>
      <c r="K403" s="2"/>
    </row>
    <row r="404" spans="1:11" ht="15" customHeight="1" x14ac:dyDescent="0.25">
      <c r="A404" s="18" t="s">
        <v>105</v>
      </c>
      <c r="B404" s="20" t="s">
        <v>113</v>
      </c>
      <c r="C404" s="30">
        <v>5</v>
      </c>
      <c r="D404" s="31">
        <v>1</v>
      </c>
      <c r="E404" s="31">
        <v>22</v>
      </c>
      <c r="F404" s="31"/>
      <c r="G404" s="40" t="s">
        <v>513</v>
      </c>
      <c r="H404" s="12" t="s">
        <v>209</v>
      </c>
      <c r="I404" s="34"/>
      <c r="J404" s="42" t="str">
        <f>[1]!ConvNumberLetter(Tableau157[[#This Row],[Prix unitaire HT (Chiffres)]])</f>
        <v xml:space="preserve"> </v>
      </c>
      <c r="K404" s="2"/>
    </row>
    <row r="405" spans="1:11" ht="15" customHeight="1" x14ac:dyDescent="0.25">
      <c r="A405" s="18" t="s">
        <v>105</v>
      </c>
      <c r="B405" s="20" t="s">
        <v>113</v>
      </c>
      <c r="C405" s="30">
        <v>5</v>
      </c>
      <c r="D405" s="31">
        <v>1</v>
      </c>
      <c r="E405" s="31">
        <v>23</v>
      </c>
      <c r="F405" s="31"/>
      <c r="G405" s="40" t="s">
        <v>514</v>
      </c>
      <c r="H405" s="12" t="s">
        <v>209</v>
      </c>
      <c r="I405" s="34"/>
      <c r="J405" s="42" t="str">
        <f>[1]!ConvNumberLetter(Tableau157[[#This Row],[Prix unitaire HT (Chiffres)]])</f>
        <v xml:space="preserve"> </v>
      </c>
      <c r="K405" s="2"/>
    </row>
    <row r="406" spans="1:11" ht="15" customHeight="1" x14ac:dyDescent="0.25">
      <c r="A406" s="18" t="s">
        <v>105</v>
      </c>
      <c r="B406" s="20" t="s">
        <v>113</v>
      </c>
      <c r="C406" s="30">
        <v>5</v>
      </c>
      <c r="D406" s="31">
        <v>1</v>
      </c>
      <c r="E406" s="31">
        <v>24</v>
      </c>
      <c r="F406" s="31"/>
      <c r="G406" s="40" t="s">
        <v>515</v>
      </c>
      <c r="H406" s="12" t="s">
        <v>209</v>
      </c>
      <c r="I406" s="34"/>
      <c r="J406" s="42" t="str">
        <f>[1]!ConvNumberLetter(Tableau157[[#This Row],[Prix unitaire HT (Chiffres)]])</f>
        <v xml:space="preserve"> </v>
      </c>
      <c r="K406" s="2"/>
    </row>
    <row r="407" spans="1:11" s="13" customFormat="1" ht="15" customHeight="1" x14ac:dyDescent="0.25">
      <c r="A407" s="120" t="s">
        <v>105</v>
      </c>
      <c r="B407" s="121" t="str">
        <f>IF(F407="",G407,0)</f>
        <v>Fourniture et pose de feutre en fibre de lin ép. 100mm</v>
      </c>
      <c r="C407" s="30">
        <v>5</v>
      </c>
      <c r="D407" s="31">
        <v>1</v>
      </c>
      <c r="E407" s="48">
        <v>25</v>
      </c>
      <c r="F407" s="51"/>
      <c r="G407" s="40" t="s">
        <v>516</v>
      </c>
      <c r="H407" s="14" t="s">
        <v>209</v>
      </c>
      <c r="I407" s="49"/>
      <c r="J407" s="50" t="str">
        <f>[1]!ConvNumberLetter(Tableau157[[#This Row],[Prix unitaire HT (Chiffres)]])</f>
        <v xml:space="preserve"> </v>
      </c>
    </row>
    <row r="408" spans="1:11" ht="15" customHeight="1" x14ac:dyDescent="0.25">
      <c r="A408" s="18" t="s">
        <v>105</v>
      </c>
      <c r="B408" s="20" t="s">
        <v>114</v>
      </c>
      <c r="C408" s="30">
        <v>5</v>
      </c>
      <c r="D408" s="31">
        <v>1</v>
      </c>
      <c r="E408" s="31">
        <v>26</v>
      </c>
      <c r="F408" s="31"/>
      <c r="G408" s="40" t="s">
        <v>517</v>
      </c>
      <c r="H408" s="12" t="s">
        <v>209</v>
      </c>
      <c r="I408" s="34"/>
      <c r="J408" s="42" t="str">
        <f>[1]!ConvNumberLetter(Tableau157[[#This Row],[Prix unitaire HT (Chiffres)]])</f>
        <v xml:space="preserve"> </v>
      </c>
      <c r="K408" s="2"/>
    </row>
    <row r="409" spans="1:11" ht="15" customHeight="1" x14ac:dyDescent="0.25">
      <c r="A409" s="18" t="s">
        <v>105</v>
      </c>
      <c r="B409" s="20" t="s">
        <v>114</v>
      </c>
      <c r="C409" s="30">
        <v>5</v>
      </c>
      <c r="D409" s="31">
        <v>1</v>
      </c>
      <c r="E409" s="31">
        <v>27</v>
      </c>
      <c r="F409" s="31"/>
      <c r="G409" s="16" t="s">
        <v>518</v>
      </c>
      <c r="H409" s="17" t="s">
        <v>209</v>
      </c>
      <c r="I409" s="34"/>
      <c r="J409" s="42" t="str">
        <f>[1]!ConvNumberLetter(Tableau157[[#This Row],[Prix unitaire HT (Chiffres)]])</f>
        <v xml:space="preserve"> </v>
      </c>
      <c r="K409" s="2"/>
    </row>
    <row r="410" spans="1:11" ht="15.75" x14ac:dyDescent="0.25">
      <c r="A410" s="18" t="s">
        <v>105</v>
      </c>
      <c r="B410" s="20" t="str">
        <f>IF(F410="",G410,0)</f>
        <v>Isolation en rouleaux</v>
      </c>
      <c r="C410" s="23">
        <v>5</v>
      </c>
      <c r="D410" s="24">
        <v>2</v>
      </c>
      <c r="E410" s="24"/>
      <c r="F410" s="25"/>
      <c r="G410" s="47" t="s">
        <v>519</v>
      </c>
      <c r="H410" s="27"/>
      <c r="I410" s="28"/>
      <c r="J410" s="29"/>
      <c r="K410" s="2"/>
    </row>
    <row r="411" spans="1:11" s="13" customFormat="1" ht="15" customHeight="1" x14ac:dyDescent="0.25">
      <c r="A411" s="120" t="s">
        <v>105</v>
      </c>
      <c r="B411" s="121" t="s">
        <v>114</v>
      </c>
      <c r="C411" s="43">
        <v>5</v>
      </c>
      <c r="D411" s="48">
        <v>2</v>
      </c>
      <c r="E411" s="48">
        <v>1</v>
      </c>
      <c r="F411" s="48"/>
      <c r="G411" s="40" t="s">
        <v>520</v>
      </c>
      <c r="H411" s="14" t="s">
        <v>209</v>
      </c>
      <c r="I411" s="52"/>
      <c r="J411" s="53" t="str">
        <f>[1]!ConvNumberLetter(Tableau157[[#This Row],[Prix unitaire HT (Chiffres)]])</f>
        <v xml:space="preserve"> </v>
      </c>
    </row>
    <row r="412" spans="1:11" s="13" customFormat="1" ht="15" customHeight="1" x14ac:dyDescent="0.25">
      <c r="A412" s="120" t="s">
        <v>105</v>
      </c>
      <c r="B412" s="121" t="s">
        <v>114</v>
      </c>
      <c r="C412" s="43">
        <v>5</v>
      </c>
      <c r="D412" s="48">
        <v>2</v>
      </c>
      <c r="E412" s="48">
        <v>2</v>
      </c>
      <c r="F412" s="48"/>
      <c r="G412" s="40" t="s">
        <v>521</v>
      </c>
      <c r="H412" s="14" t="s">
        <v>209</v>
      </c>
      <c r="I412" s="52"/>
      <c r="J412" s="53" t="str">
        <f>[1]!ConvNumberLetter(Tableau157[[#This Row],[Prix unitaire HT (Chiffres)]])</f>
        <v xml:space="preserve"> </v>
      </c>
    </row>
    <row r="413" spans="1:11" s="13" customFormat="1" ht="15" customHeight="1" x14ac:dyDescent="0.25">
      <c r="A413" s="120" t="s">
        <v>105</v>
      </c>
      <c r="B413" s="121" t="str">
        <f>IF(F413="",G413,0)</f>
        <v>Fourniture et pose de laine de verre en rouleaux sans pare-vapeur ép. 120mm</v>
      </c>
      <c r="C413" s="43">
        <v>5</v>
      </c>
      <c r="D413" s="48">
        <v>2</v>
      </c>
      <c r="E413" s="48">
        <v>3</v>
      </c>
      <c r="F413" s="51"/>
      <c r="G413" s="40" t="s">
        <v>522</v>
      </c>
      <c r="H413" s="14" t="s">
        <v>209</v>
      </c>
      <c r="I413" s="49"/>
      <c r="J413" s="50" t="str">
        <f>[1]!ConvNumberLetter(Tableau157[[#This Row],[Prix unitaire HT (Chiffres)]])</f>
        <v xml:space="preserve"> </v>
      </c>
    </row>
    <row r="414" spans="1:11" s="13" customFormat="1" ht="15" customHeight="1" x14ac:dyDescent="0.25">
      <c r="A414" s="120" t="s">
        <v>105</v>
      </c>
      <c r="B414" s="121" t="s">
        <v>115</v>
      </c>
      <c r="C414" s="43">
        <v>5</v>
      </c>
      <c r="D414" s="48">
        <v>2</v>
      </c>
      <c r="E414" s="48">
        <v>4</v>
      </c>
      <c r="F414" s="48"/>
      <c r="G414" s="40" t="s">
        <v>523</v>
      </c>
      <c r="H414" s="14" t="s">
        <v>209</v>
      </c>
      <c r="I414" s="52"/>
      <c r="J414" s="53" t="str">
        <f>[1]!ConvNumberLetter(Tableau157[[#This Row],[Prix unitaire HT (Chiffres)]])</f>
        <v xml:space="preserve"> </v>
      </c>
    </row>
    <row r="415" spans="1:11" s="13" customFormat="1" ht="15" customHeight="1" x14ac:dyDescent="0.25">
      <c r="A415" s="120" t="s">
        <v>105</v>
      </c>
      <c r="B415" s="121" t="s">
        <v>115</v>
      </c>
      <c r="C415" s="43">
        <v>5</v>
      </c>
      <c r="D415" s="48">
        <v>2</v>
      </c>
      <c r="E415" s="48">
        <v>56</v>
      </c>
      <c r="F415" s="48"/>
      <c r="G415" s="40" t="s">
        <v>524</v>
      </c>
      <c r="H415" s="14" t="s">
        <v>209</v>
      </c>
      <c r="I415" s="52"/>
      <c r="J415" s="53" t="str">
        <f>[1]!ConvNumberLetter(Tableau157[[#This Row],[Prix unitaire HT (Chiffres)]])</f>
        <v xml:space="preserve"> </v>
      </c>
    </row>
    <row r="416" spans="1:11" s="13" customFormat="1" ht="15" customHeight="1" x14ac:dyDescent="0.25">
      <c r="A416" s="120" t="s">
        <v>105</v>
      </c>
      <c r="B416" s="121" t="s">
        <v>115</v>
      </c>
      <c r="C416" s="43">
        <v>5</v>
      </c>
      <c r="D416" s="48">
        <v>2</v>
      </c>
      <c r="E416" s="48">
        <v>7</v>
      </c>
      <c r="F416" s="48"/>
      <c r="G416" s="40" t="s">
        <v>525</v>
      </c>
      <c r="H416" s="14" t="s">
        <v>209</v>
      </c>
      <c r="I416" s="52"/>
      <c r="J416" s="53" t="str">
        <f>[1]!ConvNumberLetter(Tableau157[[#This Row],[Prix unitaire HT (Chiffres)]])</f>
        <v xml:space="preserve"> </v>
      </c>
    </row>
    <row r="417" spans="1:11" s="13" customFormat="1" ht="15" customHeight="1" x14ac:dyDescent="0.25">
      <c r="A417" s="120" t="s">
        <v>105</v>
      </c>
      <c r="B417" s="121" t="str">
        <f>IF(F417="",G417,0)</f>
        <v>Fourniture et pose de laine de verre en rouleaux avec pare-vapeur ép. 140mm</v>
      </c>
      <c r="C417" s="43">
        <v>5</v>
      </c>
      <c r="D417" s="48">
        <v>2</v>
      </c>
      <c r="E417" s="48">
        <v>8</v>
      </c>
      <c r="F417" s="51"/>
      <c r="G417" s="40" t="s">
        <v>526</v>
      </c>
      <c r="H417" s="14" t="s">
        <v>209</v>
      </c>
      <c r="I417" s="49"/>
      <c r="J417" s="61" t="str">
        <f>[1]!ConvNumberLetter(Tableau157[[#This Row],[Prix unitaire HT (Chiffres)]])</f>
        <v xml:space="preserve"> </v>
      </c>
    </row>
    <row r="418" spans="1:11" s="13" customFormat="1" ht="15" customHeight="1" x14ac:dyDescent="0.25">
      <c r="A418" s="120" t="s">
        <v>105</v>
      </c>
      <c r="B418" s="121" t="s">
        <v>116</v>
      </c>
      <c r="C418" s="43">
        <v>5</v>
      </c>
      <c r="D418" s="48">
        <v>2</v>
      </c>
      <c r="E418" s="48">
        <v>9</v>
      </c>
      <c r="F418" s="48"/>
      <c r="G418" s="40" t="s">
        <v>527</v>
      </c>
      <c r="H418" s="14" t="s">
        <v>209</v>
      </c>
      <c r="I418" s="52"/>
      <c r="J418" s="53" t="str">
        <f>[1]!ConvNumberLetter(Tableau157[[#This Row],[Prix unitaire HT (Chiffres)]])</f>
        <v xml:space="preserve"> </v>
      </c>
    </row>
    <row r="419" spans="1:11" x14ac:dyDescent="0.25">
      <c r="A419" s="18" t="s">
        <v>117</v>
      </c>
      <c r="B419" s="122" t="s">
        <v>121</v>
      </c>
      <c r="C419" s="71">
        <v>5</v>
      </c>
      <c r="D419" s="72">
        <v>3</v>
      </c>
      <c r="E419" s="66"/>
      <c r="F419" s="66"/>
      <c r="G419" s="62" t="s">
        <v>528</v>
      </c>
      <c r="H419" s="67"/>
      <c r="I419" s="56"/>
      <c r="J419" s="57"/>
      <c r="K419" s="2"/>
    </row>
    <row r="420" spans="1:11" ht="29.25" customHeight="1" x14ac:dyDescent="0.25">
      <c r="A420" s="18" t="s">
        <v>117</v>
      </c>
      <c r="B420" s="122" t="s">
        <v>121</v>
      </c>
      <c r="C420" s="30">
        <v>5</v>
      </c>
      <c r="D420" s="31">
        <v>3</v>
      </c>
      <c r="E420" s="31" t="s">
        <v>13</v>
      </c>
      <c r="F420" s="31"/>
      <c r="G420" s="40" t="s">
        <v>529</v>
      </c>
      <c r="H420" s="12" t="s">
        <v>209</v>
      </c>
      <c r="I420" s="34"/>
      <c r="J420" s="42" t="str">
        <f>[1]!ConvNumberLetter(Tableau157[[#This Row],[Prix unitaire HT (Chiffres)]])</f>
        <v xml:space="preserve"> </v>
      </c>
      <c r="K420" s="2"/>
    </row>
    <row r="421" spans="1:11" ht="29.25" customHeight="1" x14ac:dyDescent="0.25">
      <c r="A421" s="18" t="s">
        <v>117</v>
      </c>
      <c r="B421" s="122" t="s">
        <v>121</v>
      </c>
      <c r="C421" s="30">
        <v>5</v>
      </c>
      <c r="D421" s="31">
        <v>3</v>
      </c>
      <c r="E421" s="31" t="s">
        <v>15</v>
      </c>
      <c r="F421" s="31"/>
      <c r="G421" s="40" t="s">
        <v>530</v>
      </c>
      <c r="H421" s="12" t="s">
        <v>209</v>
      </c>
      <c r="I421" s="34"/>
      <c r="J421" s="42" t="str">
        <f>[1]!ConvNumberLetter(Tableau157[[#This Row],[Prix unitaire HT (Chiffres)]])</f>
        <v xml:space="preserve"> </v>
      </c>
      <c r="K421" s="2"/>
    </row>
    <row r="422" spans="1:11" ht="30.75" customHeight="1" x14ac:dyDescent="0.25">
      <c r="A422" s="18" t="s">
        <v>117</v>
      </c>
      <c r="B422" s="122" t="s">
        <v>121</v>
      </c>
      <c r="C422" s="30">
        <v>5</v>
      </c>
      <c r="D422" s="31">
        <v>3</v>
      </c>
      <c r="E422" s="31" t="s">
        <v>17</v>
      </c>
      <c r="F422" s="31"/>
      <c r="G422" s="40" t="s">
        <v>531</v>
      </c>
      <c r="H422" s="12" t="s">
        <v>209</v>
      </c>
      <c r="I422" s="34"/>
      <c r="J422" s="42" t="str">
        <f>[1]!ConvNumberLetter(Tableau157[[#This Row],[Prix unitaire HT (Chiffres)]])</f>
        <v xml:space="preserve"> </v>
      </c>
      <c r="K422" s="2"/>
    </row>
    <row r="423" spans="1:11" ht="15.75" customHeight="1" x14ac:dyDescent="0.25">
      <c r="A423" s="18" t="s">
        <v>117</v>
      </c>
      <c r="B423" s="122" t="s">
        <v>122</v>
      </c>
      <c r="C423" s="23">
        <v>5</v>
      </c>
      <c r="D423" s="72">
        <v>4</v>
      </c>
      <c r="E423" s="66"/>
      <c r="F423" s="66"/>
      <c r="G423" s="62" t="s">
        <v>532</v>
      </c>
      <c r="H423" s="67"/>
      <c r="I423" s="56"/>
      <c r="J423" s="57"/>
      <c r="K423" s="2"/>
    </row>
    <row r="424" spans="1:11" ht="15" customHeight="1" x14ac:dyDescent="0.25">
      <c r="A424" s="18" t="s">
        <v>117</v>
      </c>
      <c r="B424" s="122" t="s">
        <v>122</v>
      </c>
      <c r="C424" s="30">
        <v>5</v>
      </c>
      <c r="D424" s="31">
        <v>4</v>
      </c>
      <c r="E424" s="31">
        <v>1</v>
      </c>
      <c r="F424" s="37"/>
      <c r="G424" s="40" t="s">
        <v>533</v>
      </c>
      <c r="H424" s="12" t="s">
        <v>209</v>
      </c>
      <c r="I424" s="38"/>
      <c r="J424" s="65" t="str">
        <f>[1]!ConvNumberLetter(Tableau157[[#This Row],[Prix unitaire HT (Chiffres)]])</f>
        <v xml:space="preserve"> </v>
      </c>
      <c r="K424" s="2"/>
    </row>
    <row r="425" spans="1:11" ht="15" customHeight="1" x14ac:dyDescent="0.25">
      <c r="A425" s="18" t="s">
        <v>117</v>
      </c>
      <c r="B425" s="122" t="s">
        <v>122</v>
      </c>
      <c r="C425" s="30">
        <v>5</v>
      </c>
      <c r="D425" s="31">
        <v>4</v>
      </c>
      <c r="E425" s="31">
        <v>2</v>
      </c>
      <c r="F425" s="37"/>
      <c r="G425" s="40" t="s">
        <v>534</v>
      </c>
      <c r="H425" s="12" t="s">
        <v>209</v>
      </c>
      <c r="I425" s="38"/>
      <c r="J425" s="65" t="str">
        <f>[1]!ConvNumberLetter(Tableau157[[#This Row],[Prix unitaire HT (Chiffres)]])</f>
        <v xml:space="preserve"> </v>
      </c>
      <c r="K425" s="2"/>
    </row>
    <row r="426" spans="1:11" ht="15" customHeight="1" x14ac:dyDescent="0.25">
      <c r="A426" s="18" t="s">
        <v>117</v>
      </c>
      <c r="B426" s="122" t="s">
        <v>122</v>
      </c>
      <c r="C426" s="30">
        <v>5</v>
      </c>
      <c r="D426" s="31">
        <v>4</v>
      </c>
      <c r="E426" s="31">
        <v>3</v>
      </c>
      <c r="F426" s="37"/>
      <c r="G426" s="40" t="s">
        <v>535</v>
      </c>
      <c r="H426" s="12" t="s">
        <v>209</v>
      </c>
      <c r="I426" s="38"/>
      <c r="J426" s="65" t="str">
        <f>[1]!ConvNumberLetter(Tableau157[[#This Row],[Prix unitaire HT (Chiffres)]])</f>
        <v xml:space="preserve"> </v>
      </c>
      <c r="K426" s="2"/>
    </row>
    <row r="427" spans="1:11" ht="30" customHeight="1" x14ac:dyDescent="0.25">
      <c r="A427" s="18" t="s">
        <v>117</v>
      </c>
      <c r="B427" s="122" t="s">
        <v>122</v>
      </c>
      <c r="C427" s="30">
        <v>5</v>
      </c>
      <c r="D427" s="31">
        <v>4</v>
      </c>
      <c r="E427" s="31">
        <v>4</v>
      </c>
      <c r="F427" s="37"/>
      <c r="G427" s="40" t="s">
        <v>536</v>
      </c>
      <c r="H427" s="12" t="s">
        <v>209</v>
      </c>
      <c r="I427" s="38"/>
      <c r="J427" s="65" t="str">
        <f>[1]!ConvNumberLetter(Tableau157[[#This Row],[Prix unitaire HT (Chiffres)]])</f>
        <v xml:space="preserve"> </v>
      </c>
      <c r="K427" s="2"/>
    </row>
    <row r="428" spans="1:11" s="13" customFormat="1" ht="31.5" customHeight="1" x14ac:dyDescent="0.25">
      <c r="A428" s="120" t="s">
        <v>117</v>
      </c>
      <c r="B428" s="123" t="s">
        <v>125</v>
      </c>
      <c r="C428" s="30">
        <v>5</v>
      </c>
      <c r="D428" s="31">
        <v>4</v>
      </c>
      <c r="E428" s="63">
        <v>5</v>
      </c>
      <c r="F428" s="63"/>
      <c r="G428" s="64" t="s">
        <v>537</v>
      </c>
      <c r="H428" s="14" t="s">
        <v>209</v>
      </c>
      <c r="I428" s="52"/>
      <c r="J428" s="53" t="str">
        <f>[1]!ConvNumberLetter(Tableau157[[#This Row],[Prix unitaire HT (Chiffres)]])</f>
        <v xml:space="preserve"> </v>
      </c>
    </row>
    <row r="429" spans="1:11" ht="33" customHeight="1" x14ac:dyDescent="0.25">
      <c r="A429" s="18" t="s">
        <v>117</v>
      </c>
      <c r="B429" s="119" t="s">
        <v>125</v>
      </c>
      <c r="C429" s="30">
        <v>5</v>
      </c>
      <c r="D429" s="31">
        <v>4</v>
      </c>
      <c r="E429" s="31">
        <v>6</v>
      </c>
      <c r="F429" s="37"/>
      <c r="G429" s="40" t="s">
        <v>538</v>
      </c>
      <c r="H429" s="12" t="s">
        <v>209</v>
      </c>
      <c r="I429" s="38"/>
      <c r="J429" s="65" t="str">
        <f>[1]!ConvNumberLetter(Tableau157[[#This Row],[Prix unitaire HT (Chiffres)]])</f>
        <v xml:space="preserve"> </v>
      </c>
      <c r="K429" s="2"/>
    </row>
    <row r="430" spans="1:11" ht="33.75" customHeight="1" x14ac:dyDescent="0.25">
      <c r="A430" s="18" t="s">
        <v>117</v>
      </c>
      <c r="B430" s="119" t="s">
        <v>125</v>
      </c>
      <c r="C430" s="30">
        <v>5</v>
      </c>
      <c r="D430" s="31">
        <v>4</v>
      </c>
      <c r="E430" s="31">
        <v>7</v>
      </c>
      <c r="F430" s="37"/>
      <c r="G430" s="40" t="s">
        <v>539</v>
      </c>
      <c r="H430" s="12" t="s">
        <v>209</v>
      </c>
      <c r="I430" s="38"/>
      <c r="J430" s="65" t="str">
        <f>[1]!ConvNumberLetter(Tableau157[[#This Row],[Prix unitaire HT (Chiffres)]])</f>
        <v xml:space="preserve"> </v>
      </c>
      <c r="K430" s="2"/>
    </row>
    <row r="431" spans="1:11" ht="34.5" customHeight="1" x14ac:dyDescent="0.25">
      <c r="A431" s="18" t="s">
        <v>117</v>
      </c>
      <c r="B431" s="119" t="s">
        <v>125</v>
      </c>
      <c r="C431" s="30">
        <v>5</v>
      </c>
      <c r="D431" s="31">
        <v>4</v>
      </c>
      <c r="E431" s="31">
        <v>8</v>
      </c>
      <c r="F431" s="37"/>
      <c r="G431" s="40" t="s">
        <v>540</v>
      </c>
      <c r="H431" s="12" t="s">
        <v>209</v>
      </c>
      <c r="I431" s="38"/>
      <c r="J431" s="65" t="str">
        <f>[1]!ConvNumberLetter(Tableau157[[#This Row],[Prix unitaire HT (Chiffres)]])</f>
        <v xml:space="preserve"> </v>
      </c>
      <c r="K431" s="2"/>
    </row>
    <row r="432" spans="1:11" x14ac:dyDescent="0.25">
      <c r="A432" s="18" t="s">
        <v>117</v>
      </c>
      <c r="B432" s="119" t="s">
        <v>124</v>
      </c>
      <c r="C432" s="23">
        <v>5</v>
      </c>
      <c r="D432" s="72">
        <v>5</v>
      </c>
      <c r="E432" s="66"/>
      <c r="F432" s="66"/>
      <c r="G432" s="62" t="s">
        <v>541</v>
      </c>
      <c r="H432" s="67"/>
      <c r="I432" s="56"/>
      <c r="J432" s="57"/>
      <c r="K432" s="2"/>
    </row>
    <row r="433" spans="1:11" ht="36.75" customHeight="1" x14ac:dyDescent="0.25">
      <c r="A433" s="18" t="s">
        <v>117</v>
      </c>
      <c r="B433" s="119" t="s">
        <v>124</v>
      </c>
      <c r="C433" s="30">
        <v>5</v>
      </c>
      <c r="D433" s="63">
        <v>5</v>
      </c>
      <c r="E433" s="37">
        <v>1</v>
      </c>
      <c r="F433" s="37"/>
      <c r="G433" s="68" t="s">
        <v>542</v>
      </c>
      <c r="H433" s="15" t="s">
        <v>209</v>
      </c>
      <c r="I433" s="38"/>
      <c r="J433" s="65" t="str">
        <f>[1]!ConvNumberLetter(Tableau157[[#This Row],[Prix unitaire HT (Chiffres)]])</f>
        <v xml:space="preserve"> </v>
      </c>
      <c r="K433" s="2"/>
    </row>
    <row r="434" spans="1:11" ht="37.5" customHeight="1" x14ac:dyDescent="0.25">
      <c r="A434" s="18" t="s">
        <v>117</v>
      </c>
      <c r="B434" s="119" t="s">
        <v>124</v>
      </c>
      <c r="C434" s="30">
        <v>5</v>
      </c>
      <c r="D434" s="63">
        <v>5</v>
      </c>
      <c r="E434" s="37">
        <v>2</v>
      </c>
      <c r="F434" s="37"/>
      <c r="G434" s="68" t="s">
        <v>543</v>
      </c>
      <c r="H434" s="15" t="s">
        <v>209</v>
      </c>
      <c r="I434" s="38"/>
      <c r="J434" s="65" t="str">
        <f>[1]!ConvNumberLetter(Tableau157[[#This Row],[Prix unitaire HT (Chiffres)]])</f>
        <v xml:space="preserve"> </v>
      </c>
      <c r="K434" s="2"/>
    </row>
    <row r="435" spans="1:11" ht="15" customHeight="1" x14ac:dyDescent="0.25">
      <c r="A435" s="18" t="s">
        <v>117</v>
      </c>
      <c r="B435" s="119" t="s">
        <v>124</v>
      </c>
      <c r="C435" s="30">
        <v>5</v>
      </c>
      <c r="D435" s="63">
        <v>5</v>
      </c>
      <c r="E435" s="37">
        <v>3</v>
      </c>
      <c r="F435" s="37"/>
      <c r="G435" s="68" t="s">
        <v>544</v>
      </c>
      <c r="H435" s="15" t="s">
        <v>209</v>
      </c>
      <c r="I435" s="38"/>
      <c r="J435" s="65" t="str">
        <f>[1]!ConvNumberLetter(Tableau157[[#This Row],[Prix unitaire HT (Chiffres)]])</f>
        <v xml:space="preserve"> </v>
      </c>
      <c r="K435" s="2"/>
    </row>
    <row r="436" spans="1:11" ht="15" customHeight="1" x14ac:dyDescent="0.25">
      <c r="A436" s="18" t="s">
        <v>117</v>
      </c>
      <c r="B436" s="119" t="s">
        <v>124</v>
      </c>
      <c r="C436" s="30">
        <v>5</v>
      </c>
      <c r="D436" s="63">
        <v>5</v>
      </c>
      <c r="E436" s="37">
        <v>4</v>
      </c>
      <c r="F436" s="37"/>
      <c r="G436" s="68" t="s">
        <v>545</v>
      </c>
      <c r="H436" s="15" t="s">
        <v>209</v>
      </c>
      <c r="I436" s="38"/>
      <c r="J436" s="65" t="str">
        <f>[1]!ConvNumberLetter(Tableau157[[#This Row],[Prix unitaire HT (Chiffres)]])</f>
        <v xml:space="preserve"> </v>
      </c>
      <c r="K436" s="2"/>
    </row>
    <row r="437" spans="1:11" ht="15" customHeight="1" x14ac:dyDescent="0.25">
      <c r="A437" s="18" t="s">
        <v>117</v>
      </c>
      <c r="B437" s="119" t="s">
        <v>124</v>
      </c>
      <c r="C437" s="30">
        <v>5</v>
      </c>
      <c r="D437" s="63">
        <v>5</v>
      </c>
      <c r="E437" s="37">
        <v>5</v>
      </c>
      <c r="F437" s="37"/>
      <c r="G437" s="68" t="s">
        <v>546</v>
      </c>
      <c r="H437" s="15" t="s">
        <v>209</v>
      </c>
      <c r="I437" s="38"/>
      <c r="J437" s="65" t="str">
        <f>[1]!ConvNumberLetter(Tableau157[[#This Row],[Prix unitaire HT (Chiffres)]])</f>
        <v xml:space="preserve"> </v>
      </c>
      <c r="K437" s="2"/>
    </row>
    <row r="438" spans="1:11" ht="25.5" customHeight="1" x14ac:dyDescent="0.25">
      <c r="A438" s="18" t="s">
        <v>117</v>
      </c>
      <c r="B438" s="119" t="s">
        <v>124</v>
      </c>
      <c r="C438" s="30">
        <v>5</v>
      </c>
      <c r="D438" s="63">
        <v>5</v>
      </c>
      <c r="E438" s="37">
        <v>6</v>
      </c>
      <c r="F438" s="37"/>
      <c r="G438" s="68" t="s">
        <v>547</v>
      </c>
      <c r="H438" s="15" t="s">
        <v>209</v>
      </c>
      <c r="I438" s="38"/>
      <c r="J438" s="65" t="str">
        <f>[1]!ConvNumberLetter(Tableau157[[#This Row],[Prix unitaire HT (Chiffres)]])</f>
        <v xml:space="preserve"> </v>
      </c>
      <c r="K438" s="2"/>
    </row>
    <row r="439" spans="1:11" x14ac:dyDescent="0.25">
      <c r="A439" s="18" t="s">
        <v>117</v>
      </c>
      <c r="B439" s="119" t="s">
        <v>123</v>
      </c>
      <c r="C439" s="23">
        <v>5</v>
      </c>
      <c r="D439" s="72">
        <v>6</v>
      </c>
      <c r="E439" s="66"/>
      <c r="F439" s="66"/>
      <c r="G439" s="62" t="s">
        <v>548</v>
      </c>
      <c r="H439" s="67"/>
      <c r="I439" s="56"/>
      <c r="J439" s="57"/>
      <c r="K439" s="2"/>
    </row>
    <row r="440" spans="1:11" ht="33.75" customHeight="1" x14ac:dyDescent="0.25">
      <c r="A440" s="18" t="s">
        <v>117</v>
      </c>
      <c r="B440" s="119" t="s">
        <v>123</v>
      </c>
      <c r="C440" s="30">
        <v>5</v>
      </c>
      <c r="D440" s="48">
        <v>6</v>
      </c>
      <c r="E440" s="31">
        <v>1</v>
      </c>
      <c r="F440" s="31"/>
      <c r="G440" s="40" t="s">
        <v>549</v>
      </c>
      <c r="H440" s="12" t="s">
        <v>209</v>
      </c>
      <c r="I440" s="34"/>
      <c r="J440" s="42" t="str">
        <f>[1]!ConvNumberLetter(Tableau157[[#This Row],[Prix unitaire HT (Chiffres)]])</f>
        <v xml:space="preserve"> </v>
      </c>
      <c r="K440" s="2"/>
    </row>
    <row r="441" spans="1:11" ht="34.5" customHeight="1" x14ac:dyDescent="0.25">
      <c r="A441" s="18" t="s">
        <v>117</v>
      </c>
      <c r="B441" s="119" t="s">
        <v>123</v>
      </c>
      <c r="C441" s="30">
        <v>5</v>
      </c>
      <c r="D441" s="48">
        <v>6</v>
      </c>
      <c r="E441" s="31">
        <v>2</v>
      </c>
      <c r="F441" s="31"/>
      <c r="G441" s="40" t="s">
        <v>550</v>
      </c>
      <c r="H441" s="12" t="s">
        <v>209</v>
      </c>
      <c r="I441" s="34"/>
      <c r="J441" s="42" t="str">
        <f>[1]!ConvNumberLetter(Tableau157[[#This Row],[Prix unitaire HT (Chiffres)]])</f>
        <v xml:space="preserve"> </v>
      </c>
      <c r="K441" s="2"/>
    </row>
    <row r="442" spans="1:11" ht="35.25" customHeight="1" x14ac:dyDescent="0.25">
      <c r="A442" s="18" t="s">
        <v>117</v>
      </c>
      <c r="B442" s="119" t="s">
        <v>123</v>
      </c>
      <c r="C442" s="30">
        <v>5</v>
      </c>
      <c r="D442" s="48">
        <v>6</v>
      </c>
      <c r="E442" s="31">
        <v>3</v>
      </c>
      <c r="F442" s="31"/>
      <c r="G442" s="40" t="s">
        <v>551</v>
      </c>
      <c r="H442" s="12" t="s">
        <v>209</v>
      </c>
      <c r="I442" s="34"/>
      <c r="J442" s="42" t="str">
        <f>[1]!ConvNumberLetter(Tableau157[[#This Row],[Prix unitaire HT (Chiffres)]])</f>
        <v xml:space="preserve"> </v>
      </c>
      <c r="K442" s="2"/>
    </row>
    <row r="443" spans="1:11" ht="30" customHeight="1" x14ac:dyDescent="0.25">
      <c r="A443" s="18" t="s">
        <v>117</v>
      </c>
      <c r="B443" s="119" t="s">
        <v>123</v>
      </c>
      <c r="C443" s="30">
        <v>5</v>
      </c>
      <c r="D443" s="48">
        <v>6</v>
      </c>
      <c r="E443" s="31">
        <v>4</v>
      </c>
      <c r="F443" s="37"/>
      <c r="G443" s="68" t="s">
        <v>552</v>
      </c>
      <c r="H443" s="12" t="s">
        <v>209</v>
      </c>
      <c r="I443" s="38"/>
      <c r="J443" s="65" t="str">
        <f>[1]!ConvNumberLetter(Tableau157[[#This Row],[Prix unitaire HT (Chiffres)]])</f>
        <v xml:space="preserve"> </v>
      </c>
      <c r="K443" s="2"/>
    </row>
    <row r="444" spans="1:11" s="13" customFormat="1" ht="33.75" customHeight="1" x14ac:dyDescent="0.25">
      <c r="A444" s="120" t="s">
        <v>126</v>
      </c>
      <c r="B444" s="121" t="s">
        <v>128</v>
      </c>
      <c r="C444" s="30">
        <v>5</v>
      </c>
      <c r="D444" s="48">
        <v>6</v>
      </c>
      <c r="E444" s="48">
        <v>5</v>
      </c>
      <c r="F444" s="48"/>
      <c r="G444" s="69" t="s">
        <v>553</v>
      </c>
      <c r="H444" s="14" t="s">
        <v>209</v>
      </c>
      <c r="I444" s="70"/>
      <c r="J444" s="78" t="str">
        <f>[1]!ConvNumberLetter(Tableau157[[#This Row],[Prix unitaire HT (Chiffres)]])</f>
        <v xml:space="preserve"> </v>
      </c>
    </row>
    <row r="445" spans="1:11" s="13" customFormat="1" x14ac:dyDescent="0.25">
      <c r="A445" s="120" t="s">
        <v>126</v>
      </c>
      <c r="B445" s="121" t="s">
        <v>128</v>
      </c>
      <c r="C445" s="30">
        <v>5</v>
      </c>
      <c r="D445" s="48">
        <v>6</v>
      </c>
      <c r="E445" s="48">
        <v>1</v>
      </c>
      <c r="F445" s="48"/>
      <c r="G445" s="40" t="s">
        <v>554</v>
      </c>
      <c r="H445" s="14" t="s">
        <v>209</v>
      </c>
      <c r="I445" s="52"/>
      <c r="J445" s="80" t="str">
        <f>[1]!ConvNumberLetter(Tableau157[[#This Row],[Prix unitaire HT (Chiffres)]])</f>
        <v xml:space="preserve"> </v>
      </c>
    </row>
    <row r="446" spans="1:11" x14ac:dyDescent="0.25">
      <c r="A446" s="18" t="s">
        <v>127</v>
      </c>
      <c r="B446" s="20" t="s">
        <v>129</v>
      </c>
      <c r="C446" s="105">
        <v>6</v>
      </c>
      <c r="D446" s="106"/>
      <c r="E446" s="106"/>
      <c r="F446" s="106"/>
      <c r="G446" s="107" t="s">
        <v>579</v>
      </c>
      <c r="H446" s="108"/>
      <c r="I446" s="89"/>
      <c r="J446" s="109"/>
    </row>
    <row r="447" spans="1:11" ht="57" x14ac:dyDescent="0.25">
      <c r="A447" s="118"/>
      <c r="B447" s="119"/>
      <c r="C447" s="36">
        <v>6</v>
      </c>
      <c r="D447" s="37">
        <v>1</v>
      </c>
      <c r="E447" s="37">
        <v>1</v>
      </c>
      <c r="F447" s="37"/>
      <c r="G447" s="9" t="s">
        <v>555</v>
      </c>
      <c r="H447" s="15" t="s">
        <v>209</v>
      </c>
      <c r="I447" s="38"/>
      <c r="J447" s="39" t="str">
        <f>[1]!ConvNumberLetter(Tableau157[[#This Row],[Prix unitaire HT (Chiffres)]])</f>
        <v xml:space="preserve"> </v>
      </c>
    </row>
    <row r="448" spans="1:11" x14ac:dyDescent="0.25">
      <c r="A448" s="118"/>
      <c r="B448" s="119"/>
      <c r="C448" s="36">
        <v>6</v>
      </c>
      <c r="D448" s="37">
        <v>1</v>
      </c>
      <c r="E448" s="37">
        <v>2</v>
      </c>
      <c r="F448" s="37"/>
      <c r="G448" s="9" t="s">
        <v>556</v>
      </c>
      <c r="H448" s="15" t="s">
        <v>209</v>
      </c>
      <c r="I448" s="38"/>
      <c r="J448" s="39" t="str">
        <f>[1]!ConvNumberLetter(Tableau157[[#This Row],[Prix unitaire HT (Chiffres)]])</f>
        <v xml:space="preserve"> </v>
      </c>
    </row>
    <row r="449" spans="1:11" x14ac:dyDescent="0.25">
      <c r="A449" s="118"/>
      <c r="B449" s="119"/>
      <c r="C449" s="36">
        <v>6</v>
      </c>
      <c r="D449" s="37">
        <v>1</v>
      </c>
      <c r="E449" s="37">
        <v>3</v>
      </c>
      <c r="F449" s="37"/>
      <c r="G449" s="9" t="s">
        <v>557</v>
      </c>
      <c r="H449" s="15" t="s">
        <v>209</v>
      </c>
      <c r="I449" s="38"/>
      <c r="J449" s="39" t="str">
        <f>[1]!ConvNumberLetter(Tableau157[[#This Row],[Prix unitaire HT (Chiffres)]])</f>
        <v xml:space="preserve"> </v>
      </c>
    </row>
    <row r="450" spans="1:11" ht="15.75" x14ac:dyDescent="0.25">
      <c r="A450" s="18" t="s">
        <v>99</v>
      </c>
      <c r="B450" s="20" t="s">
        <v>102</v>
      </c>
      <c r="C450" s="95">
        <v>7</v>
      </c>
      <c r="D450" s="101"/>
      <c r="E450" s="101"/>
      <c r="F450" s="110"/>
      <c r="G450" s="111" t="s">
        <v>468</v>
      </c>
      <c r="H450" s="112"/>
      <c r="I450" s="113"/>
      <c r="J450" s="114"/>
      <c r="K450" s="2"/>
    </row>
    <row r="451" spans="1:11" x14ac:dyDescent="0.25">
      <c r="A451" s="18" t="s">
        <v>99</v>
      </c>
      <c r="B451" s="20" t="s">
        <v>102</v>
      </c>
      <c r="C451" s="30">
        <v>7</v>
      </c>
      <c r="D451" s="31">
        <v>1</v>
      </c>
      <c r="E451" s="31" t="s">
        <v>13</v>
      </c>
      <c r="F451" s="31"/>
      <c r="G451" s="40" t="s">
        <v>452</v>
      </c>
      <c r="H451" s="12" t="s">
        <v>563</v>
      </c>
      <c r="I451" s="34"/>
      <c r="J451" s="42" t="str">
        <f>[1]!ConvNumberLetter(I451)</f>
        <v xml:space="preserve"> </v>
      </c>
      <c r="K451" s="2"/>
    </row>
    <row r="452" spans="1:11" x14ac:dyDescent="0.25">
      <c r="A452" s="18" t="s">
        <v>99</v>
      </c>
      <c r="B452" s="20" t="s">
        <v>102</v>
      </c>
      <c r="C452" s="30">
        <v>7</v>
      </c>
      <c r="D452" s="31">
        <v>1</v>
      </c>
      <c r="E452" s="31" t="s">
        <v>15</v>
      </c>
      <c r="F452" s="31"/>
      <c r="G452" s="40" t="s">
        <v>469</v>
      </c>
      <c r="H452" s="12" t="s">
        <v>563</v>
      </c>
      <c r="I452" s="34"/>
      <c r="J452" s="42" t="str">
        <f>[1]!ConvNumberLetter(I452)</f>
        <v xml:space="preserve"> </v>
      </c>
      <c r="K452" s="2"/>
    </row>
    <row r="453" spans="1:11" x14ac:dyDescent="0.25">
      <c r="A453" s="18" t="s">
        <v>99</v>
      </c>
      <c r="B453" s="20" t="s">
        <v>102</v>
      </c>
      <c r="C453" s="30">
        <v>7</v>
      </c>
      <c r="D453" s="31">
        <v>1</v>
      </c>
      <c r="E453" s="31" t="s">
        <v>17</v>
      </c>
      <c r="F453" s="32"/>
      <c r="G453" s="40" t="s">
        <v>470</v>
      </c>
      <c r="H453" s="12" t="s">
        <v>563</v>
      </c>
      <c r="I453" s="34"/>
      <c r="J453" s="42" t="str">
        <f>[1]!ConvNumberLetter(I453)</f>
        <v xml:space="preserve"> </v>
      </c>
      <c r="K453" s="2"/>
    </row>
    <row r="454" spans="1:11" x14ac:dyDescent="0.25">
      <c r="A454" s="18" t="s">
        <v>99</v>
      </c>
      <c r="B454" s="20" t="s">
        <v>102</v>
      </c>
      <c r="C454" s="30">
        <v>7</v>
      </c>
      <c r="D454" s="31">
        <v>1</v>
      </c>
      <c r="E454" s="31" t="s">
        <v>19</v>
      </c>
      <c r="F454" s="32"/>
      <c r="G454" s="40" t="s">
        <v>471</v>
      </c>
      <c r="H454" s="12" t="s">
        <v>563</v>
      </c>
      <c r="I454" s="34"/>
      <c r="J454" s="42" t="str">
        <f>[1]!ConvNumberLetter(I454)</f>
        <v xml:space="preserve"> </v>
      </c>
      <c r="K454" s="2"/>
    </row>
    <row r="455" spans="1:11" x14ac:dyDescent="0.25">
      <c r="A455" s="18" t="s">
        <v>99</v>
      </c>
      <c r="B455" s="20" t="s">
        <v>103</v>
      </c>
      <c r="C455" s="30">
        <v>7</v>
      </c>
      <c r="D455" s="31">
        <v>1</v>
      </c>
      <c r="E455" s="31" t="s">
        <v>21</v>
      </c>
      <c r="F455" s="32"/>
      <c r="G455" s="40" t="s">
        <v>472</v>
      </c>
      <c r="H455" s="12" t="s">
        <v>563</v>
      </c>
      <c r="I455" s="34"/>
      <c r="J455" s="42" t="str">
        <f>[1]!ConvNumberLetter(I455)</f>
        <v xml:space="preserve"> </v>
      </c>
      <c r="K455" s="2"/>
    </row>
    <row r="456" spans="1:11" x14ac:dyDescent="0.25">
      <c r="A456" s="18" t="s">
        <v>99</v>
      </c>
      <c r="B456" s="20" t="s">
        <v>103</v>
      </c>
      <c r="C456" s="30">
        <v>7</v>
      </c>
      <c r="D456" s="31">
        <v>1</v>
      </c>
      <c r="E456" s="31" t="s">
        <v>23</v>
      </c>
      <c r="F456" s="32"/>
      <c r="G456" s="40" t="s">
        <v>473</v>
      </c>
      <c r="H456" s="12" t="s">
        <v>563</v>
      </c>
      <c r="I456" s="34"/>
      <c r="J456" s="42" t="str">
        <f>[1]!ConvNumberLetter(I456)</f>
        <v xml:space="preserve"> </v>
      </c>
      <c r="K456" s="2"/>
    </row>
    <row r="457" spans="1:11" ht="15" customHeight="1" x14ac:dyDescent="0.25">
      <c r="A457" s="18" t="s">
        <v>99</v>
      </c>
      <c r="B457" s="20" t="s">
        <v>103</v>
      </c>
      <c r="C457" s="30">
        <v>7</v>
      </c>
      <c r="D457" s="31">
        <v>1</v>
      </c>
      <c r="E457" s="31" t="s">
        <v>34</v>
      </c>
      <c r="F457" s="32"/>
      <c r="G457" s="40" t="s">
        <v>474</v>
      </c>
      <c r="H457" s="12" t="s">
        <v>563</v>
      </c>
      <c r="I457" s="34"/>
      <c r="J457" s="42" t="str">
        <f>[1]!ConvNumberLetter(I457)</f>
        <v xml:space="preserve"> </v>
      </c>
      <c r="K457" s="2"/>
    </row>
    <row r="458" spans="1:11" ht="15" customHeight="1" x14ac:dyDescent="0.25">
      <c r="A458" s="18" t="s">
        <v>99</v>
      </c>
      <c r="B458" s="20" t="s">
        <v>103</v>
      </c>
      <c r="C458" s="30">
        <v>7</v>
      </c>
      <c r="D458" s="31">
        <v>1</v>
      </c>
      <c r="E458" s="31" t="s">
        <v>38</v>
      </c>
      <c r="F458" s="32"/>
      <c r="G458" s="40" t="s">
        <v>475</v>
      </c>
      <c r="H458" s="12" t="s">
        <v>563</v>
      </c>
      <c r="I458" s="34"/>
      <c r="J458" s="42" t="str">
        <f>[1]!ConvNumberLetter(I458)</f>
        <v xml:space="preserve"> </v>
      </c>
      <c r="K458" s="2"/>
    </row>
    <row r="459" spans="1:11" x14ac:dyDescent="0.25">
      <c r="A459" s="18" t="s">
        <v>99</v>
      </c>
      <c r="B459" s="20" t="s">
        <v>103</v>
      </c>
      <c r="C459" s="30">
        <v>7</v>
      </c>
      <c r="D459" s="31">
        <v>1</v>
      </c>
      <c r="E459" s="31" t="s">
        <v>39</v>
      </c>
      <c r="F459" s="32"/>
      <c r="G459" s="40" t="s">
        <v>476</v>
      </c>
      <c r="H459" s="12" t="s">
        <v>563</v>
      </c>
      <c r="I459" s="34"/>
      <c r="J459" s="42" t="str">
        <f>[1]!ConvNumberLetter(I459)</f>
        <v xml:space="preserve"> </v>
      </c>
      <c r="K459" s="2"/>
    </row>
    <row r="460" spans="1:11" x14ac:dyDescent="0.25">
      <c r="A460" s="18" t="s">
        <v>99</v>
      </c>
      <c r="B460" s="20" t="s">
        <v>104</v>
      </c>
      <c r="C460" s="30">
        <v>7</v>
      </c>
      <c r="D460" s="31">
        <v>1</v>
      </c>
      <c r="E460" s="31" t="s">
        <v>40</v>
      </c>
      <c r="F460" s="31"/>
      <c r="G460" s="40" t="s">
        <v>477</v>
      </c>
      <c r="H460" s="12" t="s">
        <v>563</v>
      </c>
      <c r="I460" s="34"/>
      <c r="J460" s="42" t="str">
        <f>[1]!ConvNumberLetter(I460)</f>
        <v xml:space="preserve"> </v>
      </c>
      <c r="K460" s="2"/>
    </row>
    <row r="461" spans="1:11" x14ac:dyDescent="0.25">
      <c r="A461" s="18" t="s">
        <v>99</v>
      </c>
      <c r="B461" s="20" t="s">
        <v>104</v>
      </c>
      <c r="C461" s="30">
        <v>7</v>
      </c>
      <c r="D461" s="31">
        <v>1</v>
      </c>
      <c r="E461" s="31" t="s">
        <v>53</v>
      </c>
      <c r="F461" s="31"/>
      <c r="G461" s="40" t="s">
        <v>478</v>
      </c>
      <c r="H461" s="12" t="s">
        <v>563</v>
      </c>
      <c r="I461" s="34"/>
      <c r="J461" s="42" t="str">
        <f>[1]!ConvNumberLetter(I461)</f>
        <v xml:space="preserve"> </v>
      </c>
      <c r="K461" s="2"/>
    </row>
    <row r="462" spans="1:11" x14ac:dyDescent="0.25">
      <c r="A462" s="18" t="s">
        <v>127</v>
      </c>
      <c r="B462" s="20" t="s">
        <v>129</v>
      </c>
      <c r="C462" s="105">
        <v>8</v>
      </c>
      <c r="D462" s="106"/>
      <c r="E462" s="106"/>
      <c r="F462" s="106"/>
      <c r="G462" s="107" t="s">
        <v>560</v>
      </c>
      <c r="H462" s="108"/>
      <c r="I462" s="89"/>
      <c r="J462" s="109"/>
    </row>
    <row r="463" spans="1:11" ht="28.5" x14ac:dyDescent="0.25">
      <c r="A463" s="118"/>
      <c r="B463" s="119"/>
      <c r="C463" s="36">
        <v>8</v>
      </c>
      <c r="D463" s="37">
        <v>1</v>
      </c>
      <c r="E463" s="37">
        <v>1</v>
      </c>
      <c r="F463" s="37"/>
      <c r="G463" s="9" t="s">
        <v>558</v>
      </c>
      <c r="H463" s="15" t="s">
        <v>14</v>
      </c>
      <c r="I463" s="38"/>
      <c r="J463" s="39" t="str">
        <f>[1]!ConvNumberLetter(I463)</f>
        <v xml:space="preserve"> </v>
      </c>
    </row>
    <row r="464" spans="1:11" ht="28.5" x14ac:dyDescent="0.25">
      <c r="A464" s="118"/>
      <c r="B464" s="119"/>
      <c r="C464" s="36">
        <v>8</v>
      </c>
      <c r="D464" s="37">
        <v>1</v>
      </c>
      <c r="E464" s="37">
        <v>2</v>
      </c>
      <c r="F464" s="37"/>
      <c r="G464" s="9" t="s">
        <v>559</v>
      </c>
      <c r="H464" s="15" t="s">
        <v>14</v>
      </c>
      <c r="I464" s="38"/>
      <c r="J464" s="39" t="str">
        <f>[1]!ConvNumberLetter(I464)</f>
        <v xml:space="preserve"> </v>
      </c>
    </row>
    <row r="465" spans="1:10" x14ac:dyDescent="0.25">
      <c r="A465" s="18" t="s">
        <v>127</v>
      </c>
      <c r="B465" s="20" t="s">
        <v>129</v>
      </c>
      <c r="C465" s="105">
        <v>9</v>
      </c>
      <c r="D465" s="106"/>
      <c r="E465" s="106"/>
      <c r="F465" s="106"/>
      <c r="G465" s="107" t="s">
        <v>561</v>
      </c>
      <c r="H465" s="108"/>
      <c r="I465" s="89"/>
      <c r="J465" s="109"/>
    </row>
    <row r="466" spans="1:10" ht="15" customHeight="1" x14ac:dyDescent="0.25">
      <c r="A466" s="18"/>
      <c r="B466" s="20"/>
      <c r="C466" s="115">
        <v>9</v>
      </c>
      <c r="D466" s="37">
        <v>1</v>
      </c>
      <c r="E466" s="37">
        <v>1</v>
      </c>
      <c r="F466" s="21"/>
      <c r="G466" s="87" t="s">
        <v>569</v>
      </c>
      <c r="H466" s="20" t="s">
        <v>563</v>
      </c>
      <c r="I466" s="19"/>
      <c r="J466" s="22" t="str">
        <f>[1]!ConvNumberLetter(I466)</f>
        <v xml:space="preserve"> </v>
      </c>
    </row>
    <row r="467" spans="1:10" ht="15" customHeight="1" x14ac:dyDescent="0.25">
      <c r="A467" s="18"/>
      <c r="B467" s="20"/>
      <c r="C467" s="115">
        <v>9</v>
      </c>
      <c r="D467" s="37">
        <v>1</v>
      </c>
      <c r="E467" s="37">
        <v>2</v>
      </c>
      <c r="F467" s="21"/>
      <c r="G467" s="87" t="s">
        <v>570</v>
      </c>
      <c r="H467" s="20" t="s">
        <v>563</v>
      </c>
      <c r="I467" s="19"/>
      <c r="J467" s="22" t="str">
        <f>[1]!ConvNumberLetter(I467)</f>
        <v xml:space="preserve"> </v>
      </c>
    </row>
    <row r="468" spans="1:10" ht="15.75" thickBot="1" x14ac:dyDescent="0.3">
      <c r="A468" s="124"/>
      <c r="B468" s="84"/>
      <c r="C468" s="125">
        <v>9</v>
      </c>
      <c r="D468" s="81">
        <v>1</v>
      </c>
      <c r="E468" s="81">
        <v>3</v>
      </c>
      <c r="F468" s="82"/>
      <c r="G468" s="83" t="s">
        <v>571</v>
      </c>
      <c r="H468" s="84" t="s">
        <v>563</v>
      </c>
      <c r="I468" s="85"/>
      <c r="J468" s="88" t="str">
        <f>[1]!ConvNumberLetter(I468)</f>
        <v xml:space="preserve"> </v>
      </c>
    </row>
    <row r="469" spans="1:10" ht="15.75" thickBot="1" x14ac:dyDescent="0.3">
      <c r="C469" s="10"/>
      <c r="E469" s="10"/>
    </row>
    <row r="470" spans="1:10" x14ac:dyDescent="0.25">
      <c r="C470" s="10"/>
      <c r="E470" s="10"/>
      <c r="G470" s="135" t="s">
        <v>562</v>
      </c>
    </row>
    <row r="471" spans="1:10" x14ac:dyDescent="0.25">
      <c r="C471" s="10"/>
      <c r="E471" s="10"/>
      <c r="G471" s="136"/>
    </row>
    <row r="472" spans="1:10" x14ac:dyDescent="0.25">
      <c r="C472" s="10"/>
      <c r="E472" s="10"/>
      <c r="G472" s="136"/>
    </row>
    <row r="473" spans="1:10" x14ac:dyDescent="0.25">
      <c r="C473" s="10"/>
      <c r="E473" s="10"/>
      <c r="G473" s="136"/>
    </row>
    <row r="474" spans="1:10" x14ac:dyDescent="0.25">
      <c r="C474" s="10"/>
      <c r="E474" s="10"/>
      <c r="G474" s="136"/>
    </row>
    <row r="475" spans="1:10" x14ac:dyDescent="0.25">
      <c r="C475" s="10"/>
      <c r="E475" s="10"/>
      <c r="G475" s="136"/>
    </row>
    <row r="476" spans="1:10" ht="15.75" thickBot="1" x14ac:dyDescent="0.3">
      <c r="C476" s="10"/>
      <c r="E476" s="10"/>
      <c r="G476" s="137"/>
    </row>
    <row r="477" spans="1:10" x14ac:dyDescent="0.25">
      <c r="C477" s="10"/>
      <c r="E477" s="10"/>
    </row>
    <row r="478" spans="1:10" x14ac:dyDescent="0.25">
      <c r="C478" s="10"/>
      <c r="E478" s="10"/>
    </row>
    <row r="479" spans="1:10" x14ac:dyDescent="0.25">
      <c r="C479" s="10"/>
      <c r="E479" s="10"/>
    </row>
    <row r="480" spans="1:10" x14ac:dyDescent="0.25">
      <c r="C480" s="10"/>
      <c r="E480" s="10"/>
    </row>
    <row r="481" spans="3:5" x14ac:dyDescent="0.25">
      <c r="C481" s="10"/>
      <c r="E481" s="10"/>
    </row>
    <row r="482" spans="3:5" x14ac:dyDescent="0.25">
      <c r="C482" s="10"/>
      <c r="E482" s="10"/>
    </row>
    <row r="483" spans="3:5" x14ac:dyDescent="0.25">
      <c r="C483" s="10"/>
      <c r="E483" s="10"/>
    </row>
    <row r="484" spans="3:5" x14ac:dyDescent="0.25">
      <c r="C484" s="10"/>
      <c r="E484" s="10"/>
    </row>
    <row r="485" spans="3:5" x14ac:dyDescent="0.25">
      <c r="C485" s="10"/>
      <c r="E485" s="10"/>
    </row>
    <row r="486" spans="3:5" x14ac:dyDescent="0.25">
      <c r="C486" s="10"/>
      <c r="E486" s="10"/>
    </row>
    <row r="487" spans="3:5" x14ac:dyDescent="0.25">
      <c r="C487" s="10"/>
      <c r="E487" s="10"/>
    </row>
    <row r="488" spans="3:5" x14ac:dyDescent="0.25">
      <c r="C488" s="10"/>
      <c r="E488" s="10"/>
    </row>
    <row r="489" spans="3:5" x14ac:dyDescent="0.25">
      <c r="C489" s="10"/>
      <c r="E489" s="10"/>
    </row>
    <row r="490" spans="3:5" x14ac:dyDescent="0.25">
      <c r="C490" s="10"/>
      <c r="E490" s="10"/>
    </row>
    <row r="491" spans="3:5" x14ac:dyDescent="0.25">
      <c r="C491" s="10"/>
      <c r="E491" s="10"/>
    </row>
    <row r="492" spans="3:5" x14ac:dyDescent="0.25">
      <c r="C492" s="10"/>
      <c r="E492" s="10"/>
    </row>
    <row r="493" spans="3:5" x14ac:dyDescent="0.25">
      <c r="C493" s="10"/>
      <c r="E493" s="10"/>
    </row>
    <row r="494" spans="3:5" x14ac:dyDescent="0.25">
      <c r="C494" s="10"/>
      <c r="E494" s="10"/>
    </row>
    <row r="495" spans="3:5" x14ac:dyDescent="0.25">
      <c r="C495" s="10"/>
      <c r="E495" s="10"/>
    </row>
    <row r="496" spans="3:5" x14ac:dyDescent="0.25">
      <c r="C496" s="10"/>
      <c r="E496" s="10"/>
    </row>
    <row r="497" spans="3:5" x14ac:dyDescent="0.25">
      <c r="C497" s="10"/>
      <c r="E497" s="10"/>
    </row>
    <row r="498" spans="3:5" x14ac:dyDescent="0.25">
      <c r="C498" s="10"/>
      <c r="E498" s="10"/>
    </row>
    <row r="499" spans="3:5" x14ac:dyDescent="0.25">
      <c r="C499" s="10"/>
      <c r="E499" s="10"/>
    </row>
    <row r="500" spans="3:5" x14ac:dyDescent="0.25">
      <c r="C500" s="10"/>
      <c r="E500" s="10"/>
    </row>
    <row r="501" spans="3:5" x14ac:dyDescent="0.25">
      <c r="C501" s="10"/>
      <c r="E501" s="10"/>
    </row>
    <row r="502" spans="3:5" x14ac:dyDescent="0.25">
      <c r="C502" s="10"/>
      <c r="E502" s="10"/>
    </row>
    <row r="503" spans="3:5" x14ac:dyDescent="0.25">
      <c r="C503" s="10"/>
      <c r="E503" s="10"/>
    </row>
    <row r="504" spans="3:5" x14ac:dyDescent="0.25">
      <c r="C504" s="10"/>
      <c r="E504" s="10"/>
    </row>
    <row r="505" spans="3:5" x14ac:dyDescent="0.25">
      <c r="C505" s="10"/>
      <c r="E505" s="10"/>
    </row>
    <row r="506" spans="3:5" x14ac:dyDescent="0.25">
      <c r="C506" s="10"/>
      <c r="E506" s="10"/>
    </row>
    <row r="507" spans="3:5" x14ac:dyDescent="0.25">
      <c r="C507" s="10"/>
      <c r="E507" s="10"/>
    </row>
    <row r="508" spans="3:5" x14ac:dyDescent="0.25">
      <c r="C508" s="10"/>
      <c r="E508" s="10"/>
    </row>
    <row r="509" spans="3:5" x14ac:dyDescent="0.25">
      <c r="C509" s="10"/>
      <c r="E509" s="10"/>
    </row>
    <row r="510" spans="3:5" x14ac:dyDescent="0.25">
      <c r="C510" s="10"/>
      <c r="E510" s="10"/>
    </row>
    <row r="511" spans="3:5" x14ac:dyDescent="0.25">
      <c r="C511" s="10"/>
      <c r="E511" s="10"/>
    </row>
    <row r="512" spans="3:5" x14ac:dyDescent="0.25">
      <c r="C512" s="10"/>
      <c r="E512" s="10"/>
    </row>
    <row r="513" spans="3:5" x14ac:dyDescent="0.25">
      <c r="C513" s="10"/>
      <c r="E513" s="10"/>
    </row>
    <row r="514" spans="3:5" x14ac:dyDescent="0.25">
      <c r="C514" s="10"/>
      <c r="E514" s="10"/>
    </row>
    <row r="515" spans="3:5" x14ac:dyDescent="0.25">
      <c r="C515" s="10"/>
      <c r="E515" s="10"/>
    </row>
  </sheetData>
  <mergeCells count="4">
    <mergeCell ref="C1:J1"/>
    <mergeCell ref="C2:J2"/>
    <mergeCell ref="C3:J3"/>
    <mergeCell ref="G470:G476"/>
  </mergeCells>
  <pageMargins left="0.7" right="0.7" top="0.75" bottom="0.75" header="0.3" footer="0.3"/>
  <pageSetup paperSize="9"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GO - Platrerie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HOURDEQUIN Herve ADJ</dc:creator>
  <cp:lastModifiedBy>ALLARD Patrice ADC</cp:lastModifiedBy>
  <dcterms:created xsi:type="dcterms:W3CDTF">2026-02-04T05:30:16Z</dcterms:created>
  <dcterms:modified xsi:type="dcterms:W3CDTF">2026-03-24T10:10:08Z</dcterms:modified>
</cp:coreProperties>
</file>